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ter\01. Statement of Financial Performance (Water)\"/>
    </mc:Choice>
  </mc:AlternateContent>
  <bookViews>
    <workbookView xWindow="480" yWindow="60" windowWidth="13275" windowHeight="7170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BUF!$A$1:$AA$56</definedName>
    <definedName name="_xlnm.Print_Area" localSheetId="9">'DC10'!$A$1:$AA$56</definedName>
    <definedName name="_xlnm.Print_Area" localSheetId="16">'DC12'!$A$1:$AA$56</definedName>
    <definedName name="_xlnm.Print_Area" localSheetId="23">'DC13'!$A$1:$AA$56</definedName>
    <definedName name="_xlnm.Print_Area" localSheetId="27">'DC14'!$A$1:$AA$56</definedName>
    <definedName name="_xlnm.Print_Area" localSheetId="33">'DC15'!$A$1:$AA$56</definedName>
    <definedName name="_xlnm.Print_Area" localSheetId="38">'DC44'!$A$1:$AA$56</definedName>
    <definedName name="_xlnm.Print_Area" localSheetId="2">'EC101'!$A$1:$AA$56</definedName>
    <definedName name="_xlnm.Print_Area" localSheetId="3">'EC102'!$A$1:$AA$56</definedName>
    <definedName name="_xlnm.Print_Area" localSheetId="4">'EC104'!$A$1:$AA$56</definedName>
    <definedName name="_xlnm.Print_Area" localSheetId="5">'EC105'!$A$1:$AA$56</definedName>
    <definedName name="_xlnm.Print_Area" localSheetId="6">'EC106'!$A$1:$AA$56</definedName>
    <definedName name="_xlnm.Print_Area" localSheetId="7">'EC108'!$A$1:$AA$56</definedName>
    <definedName name="_xlnm.Print_Area" localSheetId="8">'EC109'!$A$1:$AA$56</definedName>
    <definedName name="_xlnm.Print_Area" localSheetId="10">'EC121'!$A$1:$AA$56</definedName>
    <definedName name="_xlnm.Print_Area" localSheetId="11">'EC122'!$A$1:$AA$56</definedName>
    <definedName name="_xlnm.Print_Area" localSheetId="12">'EC123'!$A$1:$AA$56</definedName>
    <definedName name="_xlnm.Print_Area" localSheetId="13">'EC124'!$A$1:$AA$56</definedName>
    <definedName name="_xlnm.Print_Area" localSheetId="14">'EC126'!$A$1:$AA$56</definedName>
    <definedName name="_xlnm.Print_Area" localSheetId="15">'EC129'!$A$1:$AA$56</definedName>
    <definedName name="_xlnm.Print_Area" localSheetId="17">'EC131'!$A$1:$AA$56</definedName>
    <definedName name="_xlnm.Print_Area" localSheetId="18">'EC135'!$A$1:$AA$56</definedName>
    <definedName name="_xlnm.Print_Area" localSheetId="19">'EC136'!$A$1:$AA$56</definedName>
    <definedName name="_xlnm.Print_Area" localSheetId="20">'EC137'!$A$1:$AA$56</definedName>
    <definedName name="_xlnm.Print_Area" localSheetId="21">'EC138'!$A$1:$AA$56</definedName>
    <definedName name="_xlnm.Print_Area" localSheetId="22">'EC139'!$A$1:$AA$56</definedName>
    <definedName name="_xlnm.Print_Area" localSheetId="24">'EC141'!$A$1:$AA$56</definedName>
    <definedName name="_xlnm.Print_Area" localSheetId="25">'EC142'!$A$1:$AA$56</definedName>
    <definedName name="_xlnm.Print_Area" localSheetId="26">'EC145'!$A$1:$AA$56</definedName>
    <definedName name="_xlnm.Print_Area" localSheetId="28">'EC153'!$A$1:$AA$56</definedName>
    <definedName name="_xlnm.Print_Area" localSheetId="29">'EC154'!$A$1:$AA$56</definedName>
    <definedName name="_xlnm.Print_Area" localSheetId="30">'EC155'!$A$1:$AA$56</definedName>
    <definedName name="_xlnm.Print_Area" localSheetId="31">'EC156'!$A$1:$AA$56</definedName>
    <definedName name="_xlnm.Print_Area" localSheetId="32">'EC157'!$A$1:$AA$56</definedName>
    <definedName name="_xlnm.Print_Area" localSheetId="34">'EC441'!$A$1:$AA$56</definedName>
    <definedName name="_xlnm.Print_Area" localSheetId="35">'EC442'!$A$1:$AA$56</definedName>
    <definedName name="_xlnm.Print_Area" localSheetId="36">'EC443'!$A$1:$AA$56</definedName>
    <definedName name="_xlnm.Print_Area" localSheetId="37">'EC444'!$A$1:$AA$56</definedName>
    <definedName name="_xlnm.Print_Area" localSheetId="1">NMA!$A$1:$AA$56</definedName>
    <definedName name="_xlnm.Print_Area" localSheetId="39">Summary!$A$1:$AA$56</definedName>
  </definedNames>
  <calcPr calcId="162913" calcMode="manual"/>
</workbook>
</file>

<file path=xl/calcChain.xml><?xml version="1.0" encoding="utf-8"?>
<calcChain xmlns="http://schemas.openxmlformats.org/spreadsheetml/2006/main">
  <c r="AA41" i="15" l="1"/>
  <c r="AA43" i="15" s="1"/>
  <c r="AA45" i="15" s="1"/>
  <c r="AA47" i="15" s="1"/>
  <c r="P41" i="19"/>
  <c r="P43" i="19" s="1"/>
  <c r="P45" i="19" s="1"/>
  <c r="P47" i="19" s="1"/>
  <c r="Q41" i="25"/>
  <c r="Q43" i="25" s="1"/>
  <c r="Q45" i="25" s="1"/>
  <c r="Q47" i="25" s="1"/>
  <c r="G41" i="29"/>
  <c r="G43" i="29" s="1"/>
  <c r="G45" i="29" s="1"/>
  <c r="G47" i="29" s="1"/>
  <c r="I41" i="33"/>
  <c r="I43" i="33" s="1"/>
  <c r="I45" i="33" s="1"/>
  <c r="I47" i="33" s="1"/>
  <c r="I41" i="34"/>
  <c r="I43" i="34" s="1"/>
  <c r="I45" i="34" s="1"/>
  <c r="I47" i="34" s="1"/>
  <c r="K37" i="4"/>
  <c r="K41" i="4" s="1"/>
  <c r="K43" i="4" s="1"/>
  <c r="K45" i="4" s="1"/>
  <c r="K47" i="4" s="1"/>
  <c r="K37" i="5"/>
  <c r="K41" i="5" s="1"/>
  <c r="K43" i="5" s="1"/>
  <c r="K45" i="5" s="1"/>
  <c r="K47" i="5" s="1"/>
  <c r="K37" i="6"/>
  <c r="K41" i="6" s="1"/>
  <c r="K43" i="6" s="1"/>
  <c r="K45" i="6" s="1"/>
  <c r="K47" i="6" s="1"/>
  <c r="O37" i="7"/>
  <c r="O41" i="7" s="1"/>
  <c r="O43" i="7" s="1"/>
  <c r="O45" i="7" s="1"/>
  <c r="O47" i="7" s="1"/>
  <c r="C37" i="7"/>
  <c r="C41" i="7" s="1"/>
  <c r="C43" i="7" s="1"/>
  <c r="C45" i="7" s="1"/>
  <c r="C47" i="7" s="1"/>
  <c r="P37" i="8"/>
  <c r="P41" i="8" s="1"/>
  <c r="P43" i="8" s="1"/>
  <c r="P45" i="8" s="1"/>
  <c r="P47" i="8" s="1"/>
  <c r="D37" i="8"/>
  <c r="D41" i="8" s="1"/>
  <c r="D43" i="8" s="1"/>
  <c r="D45" i="8" s="1"/>
  <c r="D47" i="8" s="1"/>
  <c r="Q37" i="11"/>
  <c r="Q41" i="11" s="1"/>
  <c r="Q43" i="11" s="1"/>
  <c r="Q45" i="11" s="1"/>
  <c r="Q47" i="11" s="1"/>
  <c r="E37" i="11"/>
  <c r="E41" i="11" s="1"/>
  <c r="E43" i="11" s="1"/>
  <c r="E45" i="11" s="1"/>
  <c r="E47" i="11" s="1"/>
  <c r="S37" i="13"/>
  <c r="S41" i="13" s="1"/>
  <c r="S43" i="13" s="1"/>
  <c r="S45" i="13" s="1"/>
  <c r="S47" i="13" s="1"/>
  <c r="G37" i="13"/>
  <c r="G41" i="13" s="1"/>
  <c r="G43" i="13" s="1"/>
  <c r="G45" i="13" s="1"/>
  <c r="G47" i="13" s="1"/>
  <c r="S37" i="14"/>
  <c r="S41" i="14" s="1"/>
  <c r="S43" i="14" s="1"/>
  <c r="S45" i="14" s="1"/>
  <c r="S47" i="14" s="1"/>
  <c r="G37" i="14"/>
  <c r="G41" i="14" s="1"/>
  <c r="G43" i="14" s="1"/>
  <c r="G45" i="14" s="1"/>
  <c r="G47" i="14" s="1"/>
  <c r="T37" i="16"/>
  <c r="T41" i="16" s="1"/>
  <c r="T43" i="16" s="1"/>
  <c r="T45" i="16" s="1"/>
  <c r="T47" i="16" s="1"/>
  <c r="H37" i="16"/>
  <c r="H41" i="16" s="1"/>
  <c r="H43" i="16" s="1"/>
  <c r="H45" i="16" s="1"/>
  <c r="H47" i="16" s="1"/>
  <c r="U37" i="17"/>
  <c r="U41" i="17" s="1"/>
  <c r="U43" i="17" s="1"/>
  <c r="U45" i="17" s="1"/>
  <c r="U47" i="17" s="1"/>
  <c r="I37" i="17"/>
  <c r="I41" i="17" s="1"/>
  <c r="I43" i="17" s="1"/>
  <c r="I45" i="17" s="1"/>
  <c r="I47" i="17" s="1"/>
  <c r="U37" i="18"/>
  <c r="U41" i="18" s="1"/>
  <c r="U43" i="18" s="1"/>
  <c r="U45" i="18" s="1"/>
  <c r="U47" i="18" s="1"/>
  <c r="I37" i="18"/>
  <c r="I41" i="18" s="1"/>
  <c r="I43" i="18" s="1"/>
  <c r="I45" i="18" s="1"/>
  <c r="I47" i="18" s="1"/>
  <c r="U37" i="19"/>
  <c r="U41" i="19" s="1"/>
  <c r="U43" i="19" s="1"/>
  <c r="U45" i="19" s="1"/>
  <c r="U47" i="19" s="1"/>
  <c r="I37" i="19"/>
  <c r="I41" i="19" s="1"/>
  <c r="I43" i="19" s="1"/>
  <c r="I45" i="19" s="1"/>
  <c r="I47" i="19" s="1"/>
  <c r="V37" i="20"/>
  <c r="V41" i="20" s="1"/>
  <c r="V43" i="20" s="1"/>
  <c r="V45" i="20" s="1"/>
  <c r="V47" i="20" s="1"/>
  <c r="J37" i="20"/>
  <c r="J41" i="20" s="1"/>
  <c r="J43" i="20" s="1"/>
  <c r="J45" i="20" s="1"/>
  <c r="J47" i="20" s="1"/>
  <c r="W37" i="21"/>
  <c r="W41" i="21" s="1"/>
  <c r="W43" i="21" s="1"/>
  <c r="W45" i="21" s="1"/>
  <c r="W47" i="21" s="1"/>
  <c r="K37" i="21"/>
  <c r="K41" i="21" s="1"/>
  <c r="K43" i="21" s="1"/>
  <c r="K45" i="21" s="1"/>
  <c r="K47" i="21" s="1"/>
  <c r="W37" i="22"/>
  <c r="W41" i="22" s="1"/>
  <c r="W43" i="22" s="1"/>
  <c r="W45" i="22" s="1"/>
  <c r="W47" i="22" s="1"/>
  <c r="K37" i="22"/>
  <c r="K41" i="22" s="1"/>
  <c r="K43" i="22" s="1"/>
  <c r="K45" i="22" s="1"/>
  <c r="K47" i="22" s="1"/>
  <c r="W37" i="23"/>
  <c r="W41" i="23" s="1"/>
  <c r="W43" i="23" s="1"/>
  <c r="W45" i="23" s="1"/>
  <c r="W47" i="23" s="1"/>
  <c r="K37" i="23"/>
  <c r="K41" i="23" s="1"/>
  <c r="K43" i="23" s="1"/>
  <c r="K45" i="23" s="1"/>
  <c r="K47" i="23" s="1"/>
  <c r="X37" i="24"/>
  <c r="X41" i="24" s="1"/>
  <c r="L37" i="24"/>
  <c r="L41" i="24" s="1"/>
  <c r="L43" i="24" s="1"/>
  <c r="L45" i="24" s="1"/>
  <c r="L47" i="24" s="1"/>
  <c r="Y37" i="25"/>
  <c r="Y41" i="25" s="1"/>
  <c r="Y43" i="25" s="1"/>
  <c r="Y45" i="25" s="1"/>
  <c r="Y47" i="25" s="1"/>
  <c r="M37" i="25"/>
  <c r="M41" i="25" s="1"/>
  <c r="M43" i="25" s="1"/>
  <c r="M45" i="25" s="1"/>
  <c r="M47" i="25" s="1"/>
  <c r="Y37" i="26"/>
  <c r="Y41" i="26" s="1"/>
  <c r="Y43" i="26" s="1"/>
  <c r="Y45" i="26" s="1"/>
  <c r="Y47" i="26" s="1"/>
  <c r="M37" i="26"/>
  <c r="M41" i="26" s="1"/>
  <c r="M43" i="26" s="1"/>
  <c r="M45" i="26" s="1"/>
  <c r="M47" i="26" s="1"/>
  <c r="Y37" i="27"/>
  <c r="Y41" i="27" s="1"/>
  <c r="Y43" i="27" s="1"/>
  <c r="Y45" i="27" s="1"/>
  <c r="Y47" i="27" s="1"/>
  <c r="M37" i="27"/>
  <c r="M41" i="27" s="1"/>
  <c r="M43" i="27" s="1"/>
  <c r="M45" i="27" s="1"/>
  <c r="M47" i="27" s="1"/>
  <c r="N37" i="28"/>
  <c r="N41" i="28" s="1"/>
  <c r="N43" i="28" s="1"/>
  <c r="N45" i="28" s="1"/>
  <c r="N47" i="28" s="1"/>
  <c r="AA37" i="29"/>
  <c r="AA41" i="29" s="1"/>
  <c r="AA43" i="29" s="1"/>
  <c r="AA45" i="29" s="1"/>
  <c r="AA47" i="29" s="1"/>
  <c r="H37" i="29"/>
  <c r="H41" i="29" s="1"/>
  <c r="H43" i="29" s="1"/>
  <c r="H45" i="29" s="1"/>
  <c r="H47" i="29" s="1"/>
  <c r="N37" i="30"/>
  <c r="N41" i="30" s="1"/>
  <c r="N43" i="30" s="1"/>
  <c r="N45" i="30" s="1"/>
  <c r="N47" i="30" s="1"/>
  <c r="T37" i="31"/>
  <c r="T41" i="31" s="1"/>
  <c r="T43" i="31" s="1"/>
  <c r="T45" i="31" s="1"/>
  <c r="T47" i="31" s="1"/>
  <c r="K37" i="31"/>
  <c r="K41" i="31" s="1"/>
  <c r="K43" i="31" s="1"/>
  <c r="K45" i="31" s="1"/>
  <c r="K47" i="31" s="1"/>
  <c r="AA37" i="32"/>
  <c r="AA41" i="32" s="1"/>
  <c r="AA43" i="32" s="1"/>
  <c r="AA45" i="32" s="1"/>
  <c r="AA47" i="32" s="1"/>
  <c r="R37" i="32"/>
  <c r="R41" i="32" s="1"/>
  <c r="R43" i="32" s="1"/>
  <c r="R45" i="32" s="1"/>
  <c r="R47" i="32" s="1"/>
  <c r="I37" i="32"/>
  <c r="I41" i="32" s="1"/>
  <c r="I43" i="32" s="1"/>
  <c r="I45" i="32" s="1"/>
  <c r="I47" i="32" s="1"/>
  <c r="P37" i="33"/>
  <c r="P41" i="33" s="1"/>
  <c r="P43" i="33" s="1"/>
  <c r="P45" i="33" s="1"/>
  <c r="P47" i="33" s="1"/>
  <c r="V37" i="34"/>
  <c r="V41" i="34" s="1"/>
  <c r="V43" i="34" s="1"/>
  <c r="V45" i="34" s="1"/>
  <c r="V47" i="34" s="1"/>
  <c r="D37" i="34"/>
  <c r="D41" i="34" s="1"/>
  <c r="D43" i="34" s="1"/>
  <c r="D45" i="34" s="1"/>
  <c r="D47" i="34" s="1"/>
  <c r="S37" i="35"/>
  <c r="S41" i="35" s="1"/>
  <c r="S43" i="35" s="1"/>
  <c r="S45" i="35" s="1"/>
  <c r="S47" i="35" s="1"/>
  <c r="J37" i="35"/>
  <c r="J41" i="35" s="1"/>
  <c r="J43" i="35" s="1"/>
  <c r="J45" i="35" s="1"/>
  <c r="J47" i="35" s="1"/>
  <c r="Q37" i="36"/>
  <c r="Q41" i="36" s="1"/>
  <c r="Q43" i="36" s="1"/>
  <c r="Q45" i="36" s="1"/>
  <c r="Q47" i="36" s="1"/>
  <c r="X37" i="37"/>
  <c r="Z37" i="37" s="1"/>
  <c r="F37" i="37"/>
  <c r="F41" i="37" s="1"/>
  <c r="F43" i="37" s="1"/>
  <c r="F45" i="37" s="1"/>
  <c r="F47" i="37" s="1"/>
  <c r="L37" i="38"/>
  <c r="L41" i="38" s="1"/>
  <c r="L43" i="38" s="1"/>
  <c r="L45" i="38" s="1"/>
  <c r="L47" i="38" s="1"/>
  <c r="R37" i="39"/>
  <c r="R41" i="39" s="1"/>
  <c r="R43" i="39" s="1"/>
  <c r="R45" i="39" s="1"/>
  <c r="R47" i="39" s="1"/>
  <c r="Y37" i="40"/>
  <c r="Y41" i="40" s="1"/>
  <c r="Y43" i="40" s="1"/>
  <c r="Y45" i="40" s="1"/>
  <c r="Y47" i="40" s="1"/>
  <c r="G37" i="40"/>
  <c r="G41" i="40" s="1"/>
  <c r="G43" i="40" s="1"/>
  <c r="G45" i="40" s="1"/>
  <c r="G47" i="40" s="1"/>
  <c r="M37" i="1"/>
  <c r="M41" i="1" s="1"/>
  <c r="M43" i="1" s="1"/>
  <c r="M45" i="1" s="1"/>
  <c r="M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J37" i="3" s="1"/>
  <c r="J41" i="3" s="1"/>
  <c r="J43" i="3" s="1"/>
  <c r="J45" i="3" s="1"/>
  <c r="J47" i="3" s="1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Q37" i="9" s="1"/>
  <c r="Q41" i="9" s="1"/>
  <c r="Q43" i="9" s="1"/>
  <c r="Q45" i="9" s="1"/>
  <c r="Q47" i="9" s="1"/>
  <c r="P35" i="9"/>
  <c r="O35" i="9"/>
  <c r="N35" i="9"/>
  <c r="M35" i="9"/>
  <c r="L35" i="9"/>
  <c r="K35" i="9"/>
  <c r="J35" i="9"/>
  <c r="I35" i="9"/>
  <c r="H35" i="9"/>
  <c r="G35" i="9"/>
  <c r="F35" i="9"/>
  <c r="E35" i="9"/>
  <c r="E37" i="9" s="1"/>
  <c r="E41" i="9" s="1"/>
  <c r="E43" i="9" s="1"/>
  <c r="E45" i="9" s="1"/>
  <c r="E47" i="9" s="1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Q37" i="10" s="1"/>
  <c r="Q41" i="10" s="1"/>
  <c r="Q43" i="10" s="1"/>
  <c r="Q45" i="10" s="1"/>
  <c r="Q47" i="10" s="1"/>
  <c r="P35" i="10"/>
  <c r="O35" i="10"/>
  <c r="N35" i="10"/>
  <c r="M35" i="10"/>
  <c r="L35" i="10"/>
  <c r="K35" i="10"/>
  <c r="J35" i="10"/>
  <c r="I35" i="10"/>
  <c r="H35" i="10"/>
  <c r="G35" i="10"/>
  <c r="F35" i="10"/>
  <c r="E35" i="10"/>
  <c r="E37" i="10" s="1"/>
  <c r="E41" i="10" s="1"/>
  <c r="E43" i="10" s="1"/>
  <c r="E45" i="10" s="1"/>
  <c r="E47" i="10" s="1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R37" i="12" s="1"/>
  <c r="R41" i="12" s="1"/>
  <c r="R43" i="12" s="1"/>
  <c r="R45" i="12" s="1"/>
  <c r="R47" i="12" s="1"/>
  <c r="Q35" i="12"/>
  <c r="P35" i="12"/>
  <c r="O35" i="12"/>
  <c r="N35" i="12"/>
  <c r="M35" i="12"/>
  <c r="L35" i="12"/>
  <c r="K35" i="12"/>
  <c r="J35" i="12"/>
  <c r="I35" i="12"/>
  <c r="H35" i="12"/>
  <c r="G35" i="12"/>
  <c r="F35" i="12"/>
  <c r="F37" i="12" s="1"/>
  <c r="F41" i="12" s="1"/>
  <c r="F43" i="12" s="1"/>
  <c r="F45" i="12" s="1"/>
  <c r="F47" i="12" s="1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Z35" i="15"/>
  <c r="Y35" i="15"/>
  <c r="X35" i="15"/>
  <c r="W35" i="15"/>
  <c r="V35" i="15"/>
  <c r="U35" i="15"/>
  <c r="T35" i="15"/>
  <c r="S35" i="15"/>
  <c r="S37" i="15" s="1"/>
  <c r="S41" i="15" s="1"/>
  <c r="S43" i="15" s="1"/>
  <c r="S45" i="15" s="1"/>
  <c r="S47" i="15" s="1"/>
  <c r="R35" i="15"/>
  <c r="Q35" i="15"/>
  <c r="P35" i="15"/>
  <c r="O35" i="15"/>
  <c r="N35" i="15"/>
  <c r="M35" i="15"/>
  <c r="L35" i="15"/>
  <c r="K35" i="15"/>
  <c r="J35" i="15"/>
  <c r="I35" i="15"/>
  <c r="H35" i="15"/>
  <c r="G35" i="15"/>
  <c r="G37" i="15" s="1"/>
  <c r="G41" i="15" s="1"/>
  <c r="G43" i="15" s="1"/>
  <c r="G45" i="15" s="1"/>
  <c r="G47" i="15" s="1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Z35" i="20"/>
  <c r="Y35" i="20"/>
  <c r="X35" i="20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Z35" i="23"/>
  <c r="Y35" i="23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Z35" i="35"/>
  <c r="Y35" i="35"/>
  <c r="X35" i="35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H37" i="36" s="1"/>
  <c r="H41" i="36" s="1"/>
  <c r="H43" i="36" s="1"/>
  <c r="H45" i="36" s="1"/>
  <c r="H47" i="36" s="1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Z35" i="38"/>
  <c r="Y35" i="38"/>
  <c r="X35" i="38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Y47" i="3" s="1"/>
  <c r="X21" i="3"/>
  <c r="Z21" i="3" s="1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I21" i="3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AA21" i="4"/>
  <c r="AA37" i="4" s="1"/>
  <c r="AA41" i="4" s="1"/>
  <c r="AA43" i="4" s="1"/>
  <c r="AA45" i="4" s="1"/>
  <c r="AA47" i="4" s="1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O21" i="4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L37" i="4" s="1"/>
  <c r="L41" i="4" s="1"/>
  <c r="L43" i="4" s="1"/>
  <c r="L45" i="4" s="1"/>
  <c r="L47" i="4" s="1"/>
  <c r="K21" i="4"/>
  <c r="J21" i="4"/>
  <c r="I21" i="4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AA21" i="5"/>
  <c r="AA37" i="5" s="1"/>
  <c r="AA41" i="5" s="1"/>
  <c r="AA43" i="5" s="1"/>
  <c r="AA45" i="5" s="1"/>
  <c r="AA47" i="5" s="1"/>
  <c r="Y21" i="5"/>
  <c r="Y37" i="5" s="1"/>
  <c r="X21" i="5"/>
  <c r="Z21" i="5" s="1"/>
  <c r="W21" i="5"/>
  <c r="W37" i="5" s="1"/>
  <c r="W41" i="5" s="1"/>
  <c r="W43" i="5" s="1"/>
  <c r="W45" i="5" s="1"/>
  <c r="W47" i="5" s="1"/>
  <c r="V21" i="5"/>
  <c r="U21" i="5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O21" i="5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AA21" i="6"/>
  <c r="AA37" i="6" s="1"/>
  <c r="AA41" i="6" s="1"/>
  <c r="AA43" i="6" s="1"/>
  <c r="AA45" i="6" s="1"/>
  <c r="AA47" i="6" s="1"/>
  <c r="Y21" i="6"/>
  <c r="Y37" i="6" s="1"/>
  <c r="Y41" i="6" s="1"/>
  <c r="Y43" i="6" s="1"/>
  <c r="X21" i="6"/>
  <c r="Z21" i="6" s="1"/>
  <c r="W21" i="6"/>
  <c r="W37" i="6" s="1"/>
  <c r="W41" i="6" s="1"/>
  <c r="W43" i="6" s="1"/>
  <c r="W45" i="6" s="1"/>
  <c r="W47" i="6" s="1"/>
  <c r="V21" i="6"/>
  <c r="U21" i="6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Q37" i="6" s="1"/>
  <c r="Q41" i="6" s="1"/>
  <c r="Q43" i="6" s="1"/>
  <c r="Q45" i="6" s="1"/>
  <c r="Q47" i="6" s="1"/>
  <c r="P21" i="6"/>
  <c r="O21" i="6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C21" i="7"/>
  <c r="AA21" i="8"/>
  <c r="AA37" i="8" s="1"/>
  <c r="AA41" i="8" s="1"/>
  <c r="AA43" i="8" s="1"/>
  <c r="AA45" i="8" s="1"/>
  <c r="AA47" i="8" s="1"/>
  <c r="Z21" i="8"/>
  <c r="Y21" i="8"/>
  <c r="Y37" i="8" s="1"/>
  <c r="Y41" i="8" s="1"/>
  <c r="Y43" i="8" s="1"/>
  <c r="Y45" i="8" s="1"/>
  <c r="Y47" i="8" s="1"/>
  <c r="X21" i="8"/>
  <c r="W21" i="8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P21" i="8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X37" i="8" s="1"/>
  <c r="E21" i="8"/>
  <c r="D21" i="8"/>
  <c r="C21" i="8"/>
  <c r="C37" i="8" s="1"/>
  <c r="C41" i="8" s="1"/>
  <c r="C43" i="8" s="1"/>
  <c r="C45" i="8" s="1"/>
  <c r="C47" i="8" s="1"/>
  <c r="AA21" i="9"/>
  <c r="AA37" i="9" s="1"/>
  <c r="AA41" i="9" s="1"/>
  <c r="AA43" i="9" s="1"/>
  <c r="AA45" i="9" s="1"/>
  <c r="AA47" i="9" s="1"/>
  <c r="Y21" i="9"/>
  <c r="Y37" i="9" s="1"/>
  <c r="Y41" i="9" s="1"/>
  <c r="Y43" i="9" s="1"/>
  <c r="Y45" i="9" s="1"/>
  <c r="Y47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AA37" i="10" s="1"/>
  <c r="AA41" i="10" s="1"/>
  <c r="AA43" i="10" s="1"/>
  <c r="AA45" i="10" s="1"/>
  <c r="AA47" i="10" s="1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F21" i="12"/>
  <c r="X3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F21" i="13"/>
  <c r="X3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F21" i="14"/>
  <c r="X3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G21" i="15"/>
  <c r="F21" i="15"/>
  <c r="X3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X21" i="17"/>
  <c r="Z21" i="17" s="1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T21" i="17"/>
  <c r="T37" i="17" s="1"/>
  <c r="T41" i="17" s="1"/>
  <c r="T43" i="17" s="1"/>
  <c r="T45" i="17" s="1"/>
  <c r="T47" i="17" s="1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H21" i="17"/>
  <c r="H37" i="17" s="1"/>
  <c r="H41" i="17" s="1"/>
  <c r="H43" i="17" s="1"/>
  <c r="H45" i="17" s="1"/>
  <c r="H47" i="17" s="1"/>
  <c r="G21" i="17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T21" i="18"/>
  <c r="T37" i="18" s="1"/>
  <c r="T41" i="18" s="1"/>
  <c r="T43" i="18" s="1"/>
  <c r="T45" i="18" s="1"/>
  <c r="T47" i="18" s="1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H21" i="18"/>
  <c r="H37" i="18" s="1"/>
  <c r="H41" i="18" s="1"/>
  <c r="H43" i="18" s="1"/>
  <c r="H45" i="18" s="1"/>
  <c r="H47" i="18" s="1"/>
  <c r="G21" i="18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AA37" i="20" s="1"/>
  <c r="AA41" i="20" s="1"/>
  <c r="AA43" i="20" s="1"/>
  <c r="AA45" i="20" s="1"/>
  <c r="AA47" i="20" s="1"/>
  <c r="Z21" i="20"/>
  <c r="Y21" i="20"/>
  <c r="Y37" i="20" s="1"/>
  <c r="Y41" i="20" s="1"/>
  <c r="Y43" i="20" s="1"/>
  <c r="Y45" i="20" s="1"/>
  <c r="Y47" i="20" s="1"/>
  <c r="X21" i="20"/>
  <c r="W21" i="20"/>
  <c r="W37" i="20" s="1"/>
  <c r="W41" i="20" s="1"/>
  <c r="W43" i="20" s="1"/>
  <c r="W45" i="20" s="1"/>
  <c r="W47" i="20" s="1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V21" i="21"/>
  <c r="V37" i="21" s="1"/>
  <c r="V41" i="21" s="1"/>
  <c r="V43" i="21" s="1"/>
  <c r="V45" i="21" s="1"/>
  <c r="V47" i="21" s="1"/>
  <c r="U21" i="2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J21" i="21"/>
  <c r="J37" i="21" s="1"/>
  <c r="J41" i="21" s="1"/>
  <c r="J43" i="21" s="1"/>
  <c r="J45" i="21" s="1"/>
  <c r="J47" i="21" s="1"/>
  <c r="I21" i="2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Z21" i="22" s="1"/>
  <c r="W21" i="22"/>
  <c r="V21" i="22"/>
  <c r="V37" i="22" s="1"/>
  <c r="V41" i="22" s="1"/>
  <c r="V43" i="22" s="1"/>
  <c r="V45" i="22" s="1"/>
  <c r="V47" i="22" s="1"/>
  <c r="U21" i="22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AA21" i="23"/>
  <c r="AA37" i="23" s="1"/>
  <c r="AA41" i="23" s="1"/>
  <c r="AA43" i="23" s="1"/>
  <c r="AA45" i="23" s="1"/>
  <c r="AA47" i="23" s="1"/>
  <c r="Z21" i="23"/>
  <c r="Y21" i="23"/>
  <c r="Y37" i="23" s="1"/>
  <c r="Y41" i="23" s="1"/>
  <c r="Y43" i="23" s="1"/>
  <c r="Y45" i="23" s="1"/>
  <c r="Y47" i="23" s="1"/>
  <c r="X21" i="23"/>
  <c r="W21" i="23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Q3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F37" i="25" s="1"/>
  <c r="F41" i="25" s="1"/>
  <c r="F43" i="25" s="1"/>
  <c r="F45" i="25" s="1"/>
  <c r="F47" i="25" s="1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S37" i="26" s="1"/>
  <c r="S41" i="26" s="1"/>
  <c r="S43" i="26" s="1"/>
  <c r="S45" i="26" s="1"/>
  <c r="S47" i="26" s="1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F37" i="26" s="1"/>
  <c r="F41" i="26" s="1"/>
  <c r="F43" i="26" s="1"/>
  <c r="F45" i="26" s="1"/>
  <c r="F47" i="26" s="1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C37" i="26" s="1"/>
  <c r="C41" i="26" s="1"/>
  <c r="C43" i="26" s="1"/>
  <c r="C45" i="26" s="1"/>
  <c r="C47" i="26" s="1"/>
  <c r="AA21" i="27"/>
  <c r="AA37" i="27" s="1"/>
  <c r="AA41" i="27" s="1"/>
  <c r="AA43" i="27" s="1"/>
  <c r="AA45" i="27" s="1"/>
  <c r="AA47" i="27" s="1"/>
  <c r="Y21" i="27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F37" i="27" s="1"/>
  <c r="F41" i="27" s="1"/>
  <c r="F43" i="27" s="1"/>
  <c r="F45" i="27" s="1"/>
  <c r="F47" i="27" s="1"/>
  <c r="E21" i="27"/>
  <c r="E37" i="27" s="1"/>
  <c r="E41" i="27" s="1"/>
  <c r="E43" i="27" s="1"/>
  <c r="E45" i="27" s="1"/>
  <c r="E47" i="27" s="1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C37" i="28" s="1"/>
  <c r="C41" i="28" s="1"/>
  <c r="C43" i="28" s="1"/>
  <c r="C45" i="28" s="1"/>
  <c r="C47" i="28" s="1"/>
  <c r="AA21" i="29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I21" i="29"/>
  <c r="I37" i="29" s="1"/>
  <c r="I41" i="29" s="1"/>
  <c r="I43" i="29" s="1"/>
  <c r="I45" i="29" s="1"/>
  <c r="I47" i="29" s="1"/>
  <c r="H21" i="29"/>
  <c r="G21" i="29"/>
  <c r="G37" i="29" s="1"/>
  <c r="F21" i="29"/>
  <c r="X37" i="29" s="1"/>
  <c r="X41" i="29" s="1"/>
  <c r="E21" i="29"/>
  <c r="E37" i="29" s="1"/>
  <c r="E41" i="29" s="1"/>
  <c r="E43" i="29" s="1"/>
  <c r="E45" i="29" s="1"/>
  <c r="E47" i="29" s="1"/>
  <c r="D21" i="29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S37" i="30" s="1"/>
  <c r="S41" i="30" s="1"/>
  <c r="S43" i="30" s="1"/>
  <c r="S45" i="30" s="1"/>
  <c r="S47" i="30" s="1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K37" i="30" s="1"/>
  <c r="K41" i="30" s="1"/>
  <c r="K43" i="30" s="1"/>
  <c r="K45" i="30" s="1"/>
  <c r="K47" i="30" s="1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X37" i="30" s="1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C37" i="30" s="1"/>
  <c r="C41" i="30" s="1"/>
  <c r="C43" i="30" s="1"/>
  <c r="C45" i="30" s="1"/>
  <c r="C47" i="30" s="1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S21" i="31"/>
  <c r="S37" i="31" s="1"/>
  <c r="S41" i="31" s="1"/>
  <c r="S43" i="31" s="1"/>
  <c r="S45" i="31" s="1"/>
  <c r="S47" i="31" s="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C37" i="31" s="1"/>
  <c r="C41" i="31" s="1"/>
  <c r="C43" i="31" s="1"/>
  <c r="C45" i="31" s="1"/>
  <c r="C47" i="31" s="1"/>
  <c r="AA21" i="32"/>
  <c r="Z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T37" i="32" s="1"/>
  <c r="T41" i="32" s="1"/>
  <c r="T43" i="32" s="1"/>
  <c r="T45" i="32" s="1"/>
  <c r="T47" i="32" s="1"/>
  <c r="S21" i="32"/>
  <c r="S37" i="32" s="1"/>
  <c r="S41" i="32" s="1"/>
  <c r="S43" i="32" s="1"/>
  <c r="S45" i="32" s="1"/>
  <c r="S47" i="32" s="1"/>
  <c r="R21" i="32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L37" i="32" s="1"/>
  <c r="L41" i="32" s="1"/>
  <c r="L43" i="32" s="1"/>
  <c r="L45" i="32" s="1"/>
  <c r="L47" i="32" s="1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E37" i="32" s="1"/>
  <c r="E41" i="32" s="1"/>
  <c r="E43" i="32" s="1"/>
  <c r="E45" i="32" s="1"/>
  <c r="E47" i="32" s="1"/>
  <c r="D21" i="32"/>
  <c r="D37" i="32" s="1"/>
  <c r="D41" i="32" s="1"/>
  <c r="D43" i="32" s="1"/>
  <c r="D45" i="32" s="1"/>
  <c r="D47" i="32" s="1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T37" i="33" s="1"/>
  <c r="T41" i="33" s="1"/>
  <c r="T43" i="33" s="1"/>
  <c r="T45" i="33" s="1"/>
  <c r="T47" i="33" s="1"/>
  <c r="S21" i="33"/>
  <c r="S37" i="33" s="1"/>
  <c r="S41" i="33" s="1"/>
  <c r="S43" i="33" s="1"/>
  <c r="S45" i="33" s="1"/>
  <c r="S47" i="33" s="1"/>
  <c r="R21" i="33"/>
  <c r="Q21" i="33"/>
  <c r="Q37" i="33" s="1"/>
  <c r="Q41" i="33" s="1"/>
  <c r="Q43" i="33" s="1"/>
  <c r="Q45" i="33" s="1"/>
  <c r="Q47" i="33" s="1"/>
  <c r="P21" i="33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D37" i="33" s="1"/>
  <c r="D41" i="33" s="1"/>
  <c r="D43" i="33" s="1"/>
  <c r="D45" i="33" s="1"/>
  <c r="D47" i="33" s="1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X21" i="34"/>
  <c r="W21" i="34"/>
  <c r="W37" i="34" s="1"/>
  <c r="W41" i="34" s="1"/>
  <c r="W43" i="34" s="1"/>
  <c r="W45" i="34" s="1"/>
  <c r="W47" i="34" s="1"/>
  <c r="V21" i="34"/>
  <c r="U21" i="34"/>
  <c r="U37" i="34" s="1"/>
  <c r="U41" i="34" s="1"/>
  <c r="U43" i="34" s="1"/>
  <c r="U45" i="34" s="1"/>
  <c r="U47" i="34" s="1"/>
  <c r="T21" i="34"/>
  <c r="T37" i="34" s="1"/>
  <c r="T41" i="34" s="1"/>
  <c r="T43" i="34" s="1"/>
  <c r="T45" i="34" s="1"/>
  <c r="T47" i="34" s="1"/>
  <c r="S21" i="34"/>
  <c r="S37" i="34" s="1"/>
  <c r="S41" i="34" s="1"/>
  <c r="S43" i="34" s="1"/>
  <c r="S45" i="34" s="1"/>
  <c r="S47" i="34" s="1"/>
  <c r="R21" i="34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Z21" i="35"/>
  <c r="Y21" i="35"/>
  <c r="Y37" i="35" s="1"/>
  <c r="Y41" i="35" s="1"/>
  <c r="Y43" i="35" s="1"/>
  <c r="Y45" i="35" s="1"/>
  <c r="Y47" i="35" s="1"/>
  <c r="X21" i="35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T37" i="35" s="1"/>
  <c r="T41" i="35" s="1"/>
  <c r="T43" i="35" s="1"/>
  <c r="T45" i="35" s="1"/>
  <c r="T47" i="35" s="1"/>
  <c r="S21" i="35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L37" i="35" s="1"/>
  <c r="L41" i="35" s="1"/>
  <c r="L43" i="35" s="1"/>
  <c r="L45" i="35" s="1"/>
  <c r="L47" i="35" s="1"/>
  <c r="K21" i="35"/>
  <c r="K37" i="35" s="1"/>
  <c r="K41" i="35" s="1"/>
  <c r="K43" i="35" s="1"/>
  <c r="K45" i="35" s="1"/>
  <c r="K47" i="35" s="1"/>
  <c r="J21" i="35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D37" i="35" s="1"/>
  <c r="D41" i="35" s="1"/>
  <c r="D43" i="35" s="1"/>
  <c r="D45" i="35" s="1"/>
  <c r="D47" i="35" s="1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G21" i="36"/>
  <c r="G37" i="36" s="1"/>
  <c r="G41" i="36" s="1"/>
  <c r="G43" i="36" s="1"/>
  <c r="G45" i="36" s="1"/>
  <c r="G47" i="36" s="1"/>
  <c r="F21" i="36"/>
  <c r="X37" i="36" s="1"/>
  <c r="E21" i="36"/>
  <c r="E37" i="36" s="1"/>
  <c r="E41" i="36" s="1"/>
  <c r="E43" i="36" s="1"/>
  <c r="E45" i="36" s="1"/>
  <c r="E47" i="36" s="1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M21" i="38"/>
  <c r="M37" i="38" s="1"/>
  <c r="M41" i="38" s="1"/>
  <c r="M43" i="38" s="1"/>
  <c r="M45" i="38" s="1"/>
  <c r="M47" i="38" s="1"/>
  <c r="L21" i="38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G21" i="38"/>
  <c r="G37" i="38" s="1"/>
  <c r="G41" i="38" s="1"/>
  <c r="G43" i="38" s="1"/>
  <c r="G45" i="38" s="1"/>
  <c r="G47" i="38" s="1"/>
  <c r="F21" i="38"/>
  <c r="X3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Y21" i="39"/>
  <c r="Z21" i="39" s="1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X37" i="39" s="1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X21" i="40"/>
  <c r="Z21" i="40" s="1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H21" i="40"/>
  <c r="H37" i="40" s="1"/>
  <c r="H41" i="40" s="1"/>
  <c r="H43" i="40" s="1"/>
  <c r="H45" i="40" s="1"/>
  <c r="H47" i="40" s="1"/>
  <c r="G21" i="40"/>
  <c r="F21" i="40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AA21" i="1"/>
  <c r="AA37" i="1" s="1"/>
  <c r="AA41" i="1" s="1"/>
  <c r="AA43" i="1" s="1"/>
  <c r="AA45" i="1" s="1"/>
  <c r="AA47" i="1" s="1"/>
  <c r="Y21" i="1"/>
  <c r="Y37" i="1" s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37" i="31" l="1"/>
  <c r="X41" i="31"/>
  <c r="Z37" i="30"/>
  <c r="X41" i="30"/>
  <c r="Z37" i="15"/>
  <c r="X41" i="15"/>
  <c r="Z37" i="14"/>
  <c r="X41" i="14"/>
  <c r="X41" i="13"/>
  <c r="Z37" i="13"/>
  <c r="X41" i="12"/>
  <c r="Z37" i="12"/>
  <c r="Y43" i="34"/>
  <c r="Y45" i="34" s="1"/>
  <c r="Y47" i="34" s="1"/>
  <c r="X41" i="8"/>
  <c r="Z37" i="8"/>
  <c r="Z37" i="38"/>
  <c r="X41" i="38"/>
  <c r="Y45" i="10"/>
  <c r="Y47" i="10" s="1"/>
  <c r="Z37" i="39"/>
  <c r="X41" i="39"/>
  <c r="X41" i="36"/>
  <c r="Z37" i="36"/>
  <c r="Y41" i="1"/>
  <c r="X41" i="32"/>
  <c r="Z37" i="32"/>
  <c r="X37" i="19"/>
  <c r="F37" i="19"/>
  <c r="F41" i="19" s="1"/>
  <c r="F43" i="19" s="1"/>
  <c r="F45" i="19" s="1"/>
  <c r="F47" i="19" s="1"/>
  <c r="X37" i="7"/>
  <c r="F37" i="7"/>
  <c r="F41" i="7" s="1"/>
  <c r="F43" i="7" s="1"/>
  <c r="F45" i="7" s="1"/>
  <c r="F47" i="7" s="1"/>
  <c r="D37" i="3"/>
  <c r="D41" i="3" s="1"/>
  <c r="D43" i="3" s="1"/>
  <c r="D45" i="3" s="1"/>
  <c r="D47" i="3" s="1"/>
  <c r="P37" i="3"/>
  <c r="P41" i="3" s="1"/>
  <c r="P43" i="3" s="1"/>
  <c r="P45" i="3" s="1"/>
  <c r="P47" i="3" s="1"/>
  <c r="Z35" i="34"/>
  <c r="Z35" i="17"/>
  <c r="Y37" i="39"/>
  <c r="Y41" i="39" s="1"/>
  <c r="Y43" i="39" s="1"/>
  <c r="Y45" i="39" s="1"/>
  <c r="Y47" i="39" s="1"/>
  <c r="F37" i="36"/>
  <c r="F41" i="36" s="1"/>
  <c r="F43" i="36" s="1"/>
  <c r="F45" i="36" s="1"/>
  <c r="F47" i="36" s="1"/>
  <c r="F37" i="29"/>
  <c r="F41" i="29" s="1"/>
  <c r="F43" i="29" s="1"/>
  <c r="F45" i="29" s="1"/>
  <c r="F47" i="29" s="1"/>
  <c r="Z37" i="29"/>
  <c r="X37" i="27"/>
  <c r="X37" i="26"/>
  <c r="X37" i="25"/>
  <c r="F37" i="15"/>
  <c r="F41" i="15" s="1"/>
  <c r="F43" i="15" s="1"/>
  <c r="F45" i="15" s="1"/>
  <c r="F47" i="15" s="1"/>
  <c r="F37" i="14"/>
  <c r="F41" i="14" s="1"/>
  <c r="F43" i="14" s="1"/>
  <c r="F45" i="14" s="1"/>
  <c r="F47" i="14" s="1"/>
  <c r="F37" i="13"/>
  <c r="F41" i="13" s="1"/>
  <c r="F43" i="13" s="1"/>
  <c r="F45" i="13" s="1"/>
  <c r="F47" i="13" s="1"/>
  <c r="X37" i="5"/>
  <c r="X41" i="5" s="1"/>
  <c r="F37" i="5"/>
  <c r="F41" i="5" s="1"/>
  <c r="F43" i="5" s="1"/>
  <c r="F45" i="5" s="1"/>
  <c r="F47" i="5" s="1"/>
  <c r="Z41" i="24"/>
  <c r="X43" i="24"/>
  <c r="I37" i="22"/>
  <c r="I41" i="22" s="1"/>
  <c r="I43" i="22" s="1"/>
  <c r="I45" i="22" s="1"/>
  <c r="I47" i="22" s="1"/>
  <c r="U37" i="21"/>
  <c r="U41" i="21" s="1"/>
  <c r="U43" i="21" s="1"/>
  <c r="U45" i="21" s="1"/>
  <c r="U47" i="21" s="1"/>
  <c r="F37" i="30"/>
  <c r="F41" i="30" s="1"/>
  <c r="F43" i="30" s="1"/>
  <c r="F45" i="30" s="1"/>
  <c r="F47" i="30" s="1"/>
  <c r="Z37" i="24"/>
  <c r="X37" i="20"/>
  <c r="F37" i="8"/>
  <c r="F41" i="8" s="1"/>
  <c r="F43" i="8" s="1"/>
  <c r="F45" i="8" s="1"/>
  <c r="F47" i="8" s="1"/>
  <c r="X37" i="17"/>
  <c r="F37" i="17"/>
  <c r="F41" i="17" s="1"/>
  <c r="F43" i="17" s="1"/>
  <c r="F45" i="17" s="1"/>
  <c r="F47" i="17" s="1"/>
  <c r="U37" i="22"/>
  <c r="U41" i="22" s="1"/>
  <c r="U43" i="22" s="1"/>
  <c r="U45" i="22" s="1"/>
  <c r="U47" i="22" s="1"/>
  <c r="I37" i="21"/>
  <c r="I41" i="21" s="1"/>
  <c r="I43" i="21" s="1"/>
  <c r="I45" i="21" s="1"/>
  <c r="I47" i="21" s="1"/>
  <c r="S37" i="18"/>
  <c r="S41" i="18" s="1"/>
  <c r="S43" i="18" s="1"/>
  <c r="S45" i="18" s="1"/>
  <c r="S47" i="18" s="1"/>
  <c r="G37" i="17"/>
  <c r="G41" i="17" s="1"/>
  <c r="G43" i="17" s="1"/>
  <c r="G45" i="17" s="1"/>
  <c r="G47" i="17" s="1"/>
  <c r="Y37" i="17"/>
  <c r="Y41" i="17" s="1"/>
  <c r="Y43" i="17" s="1"/>
  <c r="Y45" i="17" s="1"/>
  <c r="Y47" i="17" s="1"/>
  <c r="Y45" i="6"/>
  <c r="Y47" i="6" s="1"/>
  <c r="Y41" i="5"/>
  <c r="Y43" i="5" s="1"/>
  <c r="Y45" i="5" s="1"/>
  <c r="Y47" i="5" s="1"/>
  <c r="F37" i="3"/>
  <c r="F41" i="3" s="1"/>
  <c r="F43" i="3" s="1"/>
  <c r="F45" i="3" s="1"/>
  <c r="F47" i="3" s="1"/>
  <c r="X37" i="3"/>
  <c r="F37" i="2"/>
  <c r="F41" i="2" s="1"/>
  <c r="F43" i="2" s="1"/>
  <c r="F45" i="2" s="1"/>
  <c r="F47" i="2" s="1"/>
  <c r="X37" i="2"/>
  <c r="F37" i="38"/>
  <c r="F41" i="38" s="1"/>
  <c r="F43" i="38" s="1"/>
  <c r="F45" i="38" s="1"/>
  <c r="F47" i="38" s="1"/>
  <c r="X43" i="29"/>
  <c r="Z41" i="29"/>
  <c r="X37" i="28"/>
  <c r="F37" i="28"/>
  <c r="F41" i="28" s="1"/>
  <c r="F43" i="28" s="1"/>
  <c r="F45" i="28" s="1"/>
  <c r="F47" i="28" s="1"/>
  <c r="X37" i="16"/>
  <c r="F37" i="16"/>
  <c r="F41" i="16" s="1"/>
  <c r="F43" i="16" s="1"/>
  <c r="F45" i="16" s="1"/>
  <c r="F47" i="16" s="1"/>
  <c r="G37" i="12"/>
  <c r="G41" i="12" s="1"/>
  <c r="G43" i="12" s="1"/>
  <c r="G45" i="12" s="1"/>
  <c r="G47" i="12" s="1"/>
  <c r="M37" i="12"/>
  <c r="M41" i="12" s="1"/>
  <c r="M43" i="12" s="1"/>
  <c r="M45" i="12" s="1"/>
  <c r="M47" i="12" s="1"/>
  <c r="S37" i="12"/>
  <c r="S41" i="12" s="1"/>
  <c r="S43" i="12" s="1"/>
  <c r="S45" i="12" s="1"/>
  <c r="S47" i="12" s="1"/>
  <c r="Y37" i="12"/>
  <c r="Y41" i="12" s="1"/>
  <c r="Y43" i="12" s="1"/>
  <c r="Y45" i="12" s="1"/>
  <c r="Y47" i="12" s="1"/>
  <c r="X37" i="11"/>
  <c r="F37" i="11"/>
  <c r="F41" i="11" s="1"/>
  <c r="F43" i="11" s="1"/>
  <c r="F45" i="11" s="1"/>
  <c r="F47" i="11" s="1"/>
  <c r="L37" i="11"/>
  <c r="L41" i="11" s="1"/>
  <c r="L43" i="11" s="1"/>
  <c r="L45" i="11" s="1"/>
  <c r="L47" i="11" s="1"/>
  <c r="R37" i="11"/>
  <c r="R41" i="11" s="1"/>
  <c r="R43" i="11" s="1"/>
  <c r="R45" i="11" s="1"/>
  <c r="R47" i="11" s="1"/>
  <c r="E37" i="8"/>
  <c r="E41" i="8" s="1"/>
  <c r="E43" i="8" s="1"/>
  <c r="E45" i="8" s="1"/>
  <c r="E47" i="8" s="1"/>
  <c r="K37" i="8"/>
  <c r="K41" i="8" s="1"/>
  <c r="K43" i="8" s="1"/>
  <c r="K45" i="8" s="1"/>
  <c r="K47" i="8" s="1"/>
  <c r="Q37" i="8"/>
  <c r="Q41" i="8" s="1"/>
  <c r="Q43" i="8" s="1"/>
  <c r="Q45" i="8" s="1"/>
  <c r="Q47" i="8" s="1"/>
  <c r="W37" i="8"/>
  <c r="W41" i="8" s="1"/>
  <c r="W43" i="8" s="1"/>
  <c r="W45" i="8" s="1"/>
  <c r="W47" i="8" s="1"/>
  <c r="D37" i="7"/>
  <c r="D41" i="7" s="1"/>
  <c r="D43" i="7" s="1"/>
  <c r="D45" i="7" s="1"/>
  <c r="D47" i="7" s="1"/>
  <c r="J37" i="7"/>
  <c r="J41" i="7" s="1"/>
  <c r="J43" i="7" s="1"/>
  <c r="J45" i="7" s="1"/>
  <c r="J47" i="7" s="1"/>
  <c r="P37" i="7"/>
  <c r="P41" i="7" s="1"/>
  <c r="P43" i="7" s="1"/>
  <c r="P45" i="7" s="1"/>
  <c r="P47" i="7" s="1"/>
  <c r="V37" i="7"/>
  <c r="V41" i="7" s="1"/>
  <c r="V43" i="7" s="1"/>
  <c r="V45" i="7" s="1"/>
  <c r="V47" i="7" s="1"/>
  <c r="C37" i="6"/>
  <c r="C41" i="6" s="1"/>
  <c r="C43" i="6" s="1"/>
  <c r="C45" i="6" s="1"/>
  <c r="C47" i="6" s="1"/>
  <c r="I37" i="6"/>
  <c r="I41" i="6" s="1"/>
  <c r="I43" i="6" s="1"/>
  <c r="I45" i="6" s="1"/>
  <c r="I47" i="6" s="1"/>
  <c r="O37" i="6"/>
  <c r="O41" i="6" s="1"/>
  <c r="O43" i="6" s="1"/>
  <c r="O45" i="6" s="1"/>
  <c r="O47" i="6" s="1"/>
  <c r="U37" i="6"/>
  <c r="U41" i="6" s="1"/>
  <c r="U43" i="6" s="1"/>
  <c r="U45" i="6" s="1"/>
  <c r="U47" i="6" s="1"/>
  <c r="C37" i="5"/>
  <c r="C41" i="5" s="1"/>
  <c r="C43" i="5" s="1"/>
  <c r="C45" i="5" s="1"/>
  <c r="C47" i="5" s="1"/>
  <c r="I37" i="5"/>
  <c r="I41" i="5" s="1"/>
  <c r="I43" i="5" s="1"/>
  <c r="I45" i="5" s="1"/>
  <c r="I47" i="5" s="1"/>
  <c r="O37" i="5"/>
  <c r="O41" i="5" s="1"/>
  <c r="O43" i="5" s="1"/>
  <c r="O45" i="5" s="1"/>
  <c r="O47" i="5" s="1"/>
  <c r="U37" i="5"/>
  <c r="U41" i="5" s="1"/>
  <c r="U43" i="5" s="1"/>
  <c r="U45" i="5" s="1"/>
  <c r="U47" i="5" s="1"/>
  <c r="C37" i="4"/>
  <c r="C41" i="4" s="1"/>
  <c r="C43" i="4" s="1"/>
  <c r="C45" i="4" s="1"/>
  <c r="C47" i="4" s="1"/>
  <c r="I37" i="4"/>
  <c r="I41" i="4" s="1"/>
  <c r="I43" i="4" s="1"/>
  <c r="I45" i="4" s="1"/>
  <c r="I47" i="4" s="1"/>
  <c r="O37" i="4"/>
  <c r="O41" i="4" s="1"/>
  <c r="O43" i="4" s="1"/>
  <c r="O45" i="4" s="1"/>
  <c r="O47" i="4" s="1"/>
  <c r="U37" i="4"/>
  <c r="U41" i="4" s="1"/>
  <c r="U43" i="4" s="1"/>
  <c r="U45" i="4" s="1"/>
  <c r="U47" i="4" s="1"/>
  <c r="F37" i="31"/>
  <c r="F41" i="31" s="1"/>
  <c r="F43" i="31" s="1"/>
  <c r="F45" i="31" s="1"/>
  <c r="F47" i="31" s="1"/>
  <c r="X37" i="18"/>
  <c r="F37" i="18"/>
  <c r="F41" i="18" s="1"/>
  <c r="F43" i="18" s="1"/>
  <c r="F45" i="18" s="1"/>
  <c r="F47" i="18" s="1"/>
  <c r="X37" i="6"/>
  <c r="F37" i="6"/>
  <c r="F41" i="6" s="1"/>
  <c r="F43" i="6" s="1"/>
  <c r="F45" i="6" s="1"/>
  <c r="F47" i="6" s="1"/>
  <c r="X37" i="4"/>
  <c r="F37" i="4"/>
  <c r="F41" i="4" s="1"/>
  <c r="F43" i="4" s="1"/>
  <c r="F45" i="4" s="1"/>
  <c r="F47" i="4" s="1"/>
  <c r="X37" i="1"/>
  <c r="X41" i="1" s="1"/>
  <c r="X43" i="1" s="1"/>
  <c r="F37" i="1"/>
  <c r="F41" i="1" s="1"/>
  <c r="F43" i="1" s="1"/>
  <c r="F45" i="1" s="1"/>
  <c r="F47" i="1" s="1"/>
  <c r="X37" i="40"/>
  <c r="F37" i="40"/>
  <c r="F41" i="40" s="1"/>
  <c r="F43" i="40" s="1"/>
  <c r="F45" i="40" s="1"/>
  <c r="F47" i="40" s="1"/>
  <c r="C37" i="22"/>
  <c r="C41" i="22" s="1"/>
  <c r="C43" i="22" s="1"/>
  <c r="C45" i="22" s="1"/>
  <c r="C47" i="22" s="1"/>
  <c r="O37" i="22"/>
  <c r="O41" i="22" s="1"/>
  <c r="O43" i="22" s="1"/>
  <c r="O45" i="22" s="1"/>
  <c r="O47" i="22" s="1"/>
  <c r="C37" i="21"/>
  <c r="C41" i="21" s="1"/>
  <c r="C43" i="21" s="1"/>
  <c r="C45" i="21" s="1"/>
  <c r="C47" i="21" s="1"/>
  <c r="O37" i="21"/>
  <c r="O41" i="21" s="1"/>
  <c r="O43" i="21" s="1"/>
  <c r="O45" i="21" s="1"/>
  <c r="O47" i="21" s="1"/>
  <c r="G37" i="18"/>
  <c r="G41" i="18" s="1"/>
  <c r="G43" i="18" s="1"/>
  <c r="G45" i="18" s="1"/>
  <c r="G47" i="18" s="1"/>
  <c r="M37" i="18"/>
  <c r="M41" i="18" s="1"/>
  <c r="M43" i="18" s="1"/>
  <c r="M45" i="18" s="1"/>
  <c r="M47" i="18" s="1"/>
  <c r="Y37" i="18"/>
  <c r="Y41" i="18" s="1"/>
  <c r="Y43" i="18" s="1"/>
  <c r="Y45" i="18" s="1"/>
  <c r="Y47" i="18" s="1"/>
  <c r="M37" i="17"/>
  <c r="M41" i="17" s="1"/>
  <c r="M43" i="17" s="1"/>
  <c r="M45" i="17" s="1"/>
  <c r="M47" i="17" s="1"/>
  <c r="S37" i="17"/>
  <c r="S41" i="17" s="1"/>
  <c r="S43" i="17" s="1"/>
  <c r="S45" i="17" s="1"/>
  <c r="S47" i="17" s="1"/>
  <c r="X37" i="35"/>
  <c r="F37" i="35"/>
  <c r="F41" i="35" s="1"/>
  <c r="F43" i="35" s="1"/>
  <c r="F45" i="35" s="1"/>
  <c r="F47" i="35" s="1"/>
  <c r="X37" i="23"/>
  <c r="F37" i="23"/>
  <c r="F41" i="23" s="1"/>
  <c r="F43" i="23" s="1"/>
  <c r="F45" i="23" s="1"/>
  <c r="F47" i="23" s="1"/>
  <c r="AA37" i="16"/>
  <c r="AA41" i="16" s="1"/>
  <c r="AA43" i="16" s="1"/>
  <c r="AA45" i="16" s="1"/>
  <c r="AA47" i="16" s="1"/>
  <c r="H37" i="15"/>
  <c r="H41" i="15" s="1"/>
  <c r="H43" i="15" s="1"/>
  <c r="H45" i="15" s="1"/>
  <c r="H47" i="15" s="1"/>
  <c r="N37" i="15"/>
  <c r="N41" i="15" s="1"/>
  <c r="N43" i="15" s="1"/>
  <c r="N45" i="15" s="1"/>
  <c r="N47" i="15" s="1"/>
  <c r="C37" i="1"/>
  <c r="C41" i="1" s="1"/>
  <c r="C43" i="1" s="1"/>
  <c r="C45" i="1" s="1"/>
  <c r="C47" i="1" s="1"/>
  <c r="I37" i="1"/>
  <c r="I41" i="1" s="1"/>
  <c r="I43" i="1" s="1"/>
  <c r="I45" i="1" s="1"/>
  <c r="I47" i="1" s="1"/>
  <c r="O37" i="1"/>
  <c r="O41" i="1" s="1"/>
  <c r="O43" i="1" s="1"/>
  <c r="O45" i="1" s="1"/>
  <c r="O47" i="1" s="1"/>
  <c r="U37" i="1"/>
  <c r="U41" i="1" s="1"/>
  <c r="U43" i="1" s="1"/>
  <c r="U45" i="1" s="1"/>
  <c r="U47" i="1" s="1"/>
  <c r="C37" i="40"/>
  <c r="C41" i="40" s="1"/>
  <c r="C43" i="40" s="1"/>
  <c r="C45" i="40" s="1"/>
  <c r="C47" i="40" s="1"/>
  <c r="I37" i="40"/>
  <c r="I41" i="40" s="1"/>
  <c r="I43" i="40" s="1"/>
  <c r="I45" i="40" s="1"/>
  <c r="I47" i="40" s="1"/>
  <c r="O37" i="40"/>
  <c r="O41" i="40" s="1"/>
  <c r="O43" i="40" s="1"/>
  <c r="O45" i="40" s="1"/>
  <c r="O47" i="40" s="1"/>
  <c r="U37" i="40"/>
  <c r="U41" i="40" s="1"/>
  <c r="U43" i="40" s="1"/>
  <c r="U45" i="40" s="1"/>
  <c r="U47" i="40" s="1"/>
  <c r="AA37" i="39"/>
  <c r="AA41" i="39" s="1"/>
  <c r="AA43" i="39" s="1"/>
  <c r="AA45" i="39" s="1"/>
  <c r="AA47" i="39" s="1"/>
  <c r="H37" i="38"/>
  <c r="H41" i="38" s="1"/>
  <c r="H43" i="38" s="1"/>
  <c r="H45" i="38" s="1"/>
  <c r="H47" i="38" s="1"/>
  <c r="N37" i="38"/>
  <c r="N41" i="38" s="1"/>
  <c r="N43" i="38" s="1"/>
  <c r="N45" i="38" s="1"/>
  <c r="N47" i="38" s="1"/>
  <c r="T37" i="38"/>
  <c r="T41" i="38" s="1"/>
  <c r="T43" i="38" s="1"/>
  <c r="T45" i="38" s="1"/>
  <c r="T47" i="38" s="1"/>
  <c r="AA37" i="38"/>
  <c r="AA41" i="38" s="1"/>
  <c r="AA43" i="38" s="1"/>
  <c r="AA45" i="38" s="1"/>
  <c r="AA47" i="38" s="1"/>
  <c r="H37" i="37"/>
  <c r="H41" i="37" s="1"/>
  <c r="H43" i="37" s="1"/>
  <c r="H45" i="37" s="1"/>
  <c r="H47" i="37" s="1"/>
  <c r="N37" i="37"/>
  <c r="N41" i="37" s="1"/>
  <c r="N43" i="37" s="1"/>
  <c r="N45" i="37" s="1"/>
  <c r="N47" i="37" s="1"/>
  <c r="T37" i="37"/>
  <c r="T41" i="37" s="1"/>
  <c r="T43" i="37" s="1"/>
  <c r="T45" i="37" s="1"/>
  <c r="T47" i="37" s="1"/>
  <c r="X37" i="34"/>
  <c r="F37" i="34"/>
  <c r="F41" i="34" s="1"/>
  <c r="F43" i="34" s="1"/>
  <c r="F45" i="34" s="1"/>
  <c r="F47" i="34" s="1"/>
  <c r="L37" i="34"/>
  <c r="L41" i="34" s="1"/>
  <c r="L43" i="34" s="1"/>
  <c r="L45" i="34" s="1"/>
  <c r="L47" i="34" s="1"/>
  <c r="R37" i="34"/>
  <c r="R41" i="34" s="1"/>
  <c r="R43" i="34" s="1"/>
  <c r="R45" i="34" s="1"/>
  <c r="R47" i="34" s="1"/>
  <c r="Z21" i="34"/>
  <c r="X37" i="33"/>
  <c r="F37" i="33"/>
  <c r="F41" i="33" s="1"/>
  <c r="F43" i="33" s="1"/>
  <c r="F45" i="33" s="1"/>
  <c r="F47" i="33" s="1"/>
  <c r="L37" i="33"/>
  <c r="L41" i="33" s="1"/>
  <c r="L43" i="33" s="1"/>
  <c r="L45" i="33" s="1"/>
  <c r="L47" i="33" s="1"/>
  <c r="R37" i="33"/>
  <c r="R41" i="33" s="1"/>
  <c r="R43" i="33" s="1"/>
  <c r="R45" i="33" s="1"/>
  <c r="R47" i="33" s="1"/>
  <c r="D37" i="29"/>
  <c r="D41" i="29" s="1"/>
  <c r="D43" i="29" s="1"/>
  <c r="D45" i="29" s="1"/>
  <c r="D47" i="29" s="1"/>
  <c r="J37" i="29"/>
  <c r="J41" i="29" s="1"/>
  <c r="J43" i="29" s="1"/>
  <c r="J45" i="29" s="1"/>
  <c r="J47" i="29" s="1"/>
  <c r="P37" i="29"/>
  <c r="P41" i="29" s="1"/>
  <c r="P43" i="29" s="1"/>
  <c r="P45" i="29" s="1"/>
  <c r="P47" i="29" s="1"/>
  <c r="V37" i="29"/>
  <c r="V41" i="29" s="1"/>
  <c r="V43" i="29" s="1"/>
  <c r="V45" i="29" s="1"/>
  <c r="V47" i="29" s="1"/>
  <c r="Z21" i="24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10"/>
  <c r="F37" i="10"/>
  <c r="F41" i="10" s="1"/>
  <c r="F43" i="10" s="1"/>
  <c r="F45" i="10" s="1"/>
  <c r="F47" i="10" s="1"/>
  <c r="L37" i="10"/>
  <c r="L41" i="10" s="1"/>
  <c r="L43" i="10" s="1"/>
  <c r="L45" i="10" s="1"/>
  <c r="L47" i="10" s="1"/>
  <c r="R37" i="10"/>
  <c r="R41" i="10" s="1"/>
  <c r="R43" i="10" s="1"/>
  <c r="R45" i="10" s="1"/>
  <c r="R47" i="10" s="1"/>
  <c r="X37" i="9"/>
  <c r="F37" i="9"/>
  <c r="F41" i="9" s="1"/>
  <c r="F43" i="9" s="1"/>
  <c r="F45" i="9" s="1"/>
  <c r="F47" i="9" s="1"/>
  <c r="L37" i="9"/>
  <c r="L41" i="9" s="1"/>
  <c r="L43" i="9" s="1"/>
  <c r="L45" i="9" s="1"/>
  <c r="L47" i="9" s="1"/>
  <c r="R37" i="9"/>
  <c r="R41" i="9" s="1"/>
  <c r="R43" i="9" s="1"/>
  <c r="R45" i="9" s="1"/>
  <c r="R47" i="9" s="1"/>
  <c r="Z21" i="9"/>
  <c r="D37" i="6"/>
  <c r="D41" i="6" s="1"/>
  <c r="D43" i="6" s="1"/>
  <c r="D45" i="6" s="1"/>
  <c r="D47" i="6" s="1"/>
  <c r="J37" i="6"/>
  <c r="J41" i="6" s="1"/>
  <c r="J43" i="6" s="1"/>
  <c r="J45" i="6" s="1"/>
  <c r="J47" i="6" s="1"/>
  <c r="P37" i="6"/>
  <c r="P41" i="6" s="1"/>
  <c r="P43" i="6" s="1"/>
  <c r="P45" i="6" s="1"/>
  <c r="P47" i="6" s="1"/>
  <c r="V37" i="6"/>
  <c r="V41" i="6" s="1"/>
  <c r="V43" i="6" s="1"/>
  <c r="V45" i="6" s="1"/>
  <c r="V47" i="6" s="1"/>
  <c r="D37" i="5"/>
  <c r="D41" i="5" s="1"/>
  <c r="D43" i="5" s="1"/>
  <c r="D45" i="5" s="1"/>
  <c r="D47" i="5" s="1"/>
  <c r="J37" i="5"/>
  <c r="J41" i="5" s="1"/>
  <c r="J43" i="5" s="1"/>
  <c r="J45" i="5" s="1"/>
  <c r="J47" i="5" s="1"/>
  <c r="P37" i="5"/>
  <c r="P41" i="5" s="1"/>
  <c r="P43" i="5" s="1"/>
  <c r="P45" i="5" s="1"/>
  <c r="P47" i="5" s="1"/>
  <c r="V37" i="5"/>
  <c r="V41" i="5" s="1"/>
  <c r="V43" i="5" s="1"/>
  <c r="V45" i="5" s="1"/>
  <c r="V47" i="5" s="1"/>
  <c r="D37" i="4"/>
  <c r="D41" i="4" s="1"/>
  <c r="D43" i="4" s="1"/>
  <c r="D45" i="4" s="1"/>
  <c r="D47" i="4" s="1"/>
  <c r="J37" i="4"/>
  <c r="J41" i="4" s="1"/>
  <c r="J43" i="4" s="1"/>
  <c r="J45" i="4" s="1"/>
  <c r="J47" i="4" s="1"/>
  <c r="P37" i="4"/>
  <c r="P41" i="4" s="1"/>
  <c r="P43" i="4" s="1"/>
  <c r="P45" i="4" s="1"/>
  <c r="P47" i="4" s="1"/>
  <c r="V37" i="4"/>
  <c r="V41" i="4" s="1"/>
  <c r="V43" i="4" s="1"/>
  <c r="V45" i="4" s="1"/>
  <c r="V47" i="4" s="1"/>
  <c r="C37" i="3"/>
  <c r="C41" i="3" s="1"/>
  <c r="C43" i="3" s="1"/>
  <c r="C45" i="3" s="1"/>
  <c r="C47" i="3" s="1"/>
  <c r="I37" i="3"/>
  <c r="I41" i="3" s="1"/>
  <c r="I43" i="3" s="1"/>
  <c r="I45" i="3" s="1"/>
  <c r="I47" i="3" s="1"/>
  <c r="O37" i="3"/>
  <c r="O41" i="3" s="1"/>
  <c r="O43" i="3" s="1"/>
  <c r="O45" i="3" s="1"/>
  <c r="O47" i="3" s="1"/>
  <c r="U37" i="3"/>
  <c r="U41" i="3" s="1"/>
  <c r="U43" i="3" s="1"/>
  <c r="U45" i="3" s="1"/>
  <c r="U47" i="3" s="1"/>
  <c r="AA37" i="3"/>
  <c r="AA41" i="3" s="1"/>
  <c r="AA43" i="3" s="1"/>
  <c r="AA45" i="3" s="1"/>
  <c r="AA47" i="3" s="1"/>
  <c r="H37" i="2"/>
  <c r="H41" i="2" s="1"/>
  <c r="H43" i="2" s="1"/>
  <c r="H45" i="2" s="1"/>
  <c r="H47" i="2" s="1"/>
  <c r="N37" i="2"/>
  <c r="N41" i="2" s="1"/>
  <c r="N43" i="2" s="1"/>
  <c r="N45" i="2" s="1"/>
  <c r="N47" i="2" s="1"/>
  <c r="T37" i="2"/>
  <c r="T41" i="2" s="1"/>
  <c r="T43" i="2" s="1"/>
  <c r="T45" i="2" s="1"/>
  <c r="T47" i="2" s="1"/>
  <c r="AA37" i="2"/>
  <c r="AA41" i="2" s="1"/>
  <c r="AA43" i="2" s="1"/>
  <c r="AA45" i="2" s="1"/>
  <c r="AA47" i="2" s="1"/>
  <c r="F37" i="39"/>
  <c r="F41" i="39" s="1"/>
  <c r="F43" i="39" s="1"/>
  <c r="F45" i="39" s="1"/>
  <c r="F47" i="39" s="1"/>
  <c r="F37" i="32"/>
  <c r="F41" i="32" s="1"/>
  <c r="F43" i="32" s="1"/>
  <c r="F45" i="32" s="1"/>
  <c r="F47" i="32" s="1"/>
  <c r="X41" i="37"/>
  <c r="Z35" i="2"/>
  <c r="Z37" i="23" l="1"/>
  <c r="X41" i="23"/>
  <c r="X41" i="17"/>
  <c r="Z37" i="17"/>
  <c r="Z41" i="32"/>
  <c r="X43" i="32"/>
  <c r="Z41" i="37"/>
  <c r="X43" i="37"/>
  <c r="Z37" i="22"/>
  <c r="X41" i="22"/>
  <c r="Z37" i="6"/>
  <c r="X41" i="6"/>
  <c r="Z43" i="24"/>
  <c r="X45" i="24"/>
  <c r="Z41" i="1"/>
  <c r="Y43" i="1"/>
  <c r="Y45" i="1" s="1"/>
  <c r="Y47" i="1" s="1"/>
  <c r="Z37" i="10"/>
  <c r="X41" i="10"/>
  <c r="Z37" i="34"/>
  <c r="X41" i="34"/>
  <c r="Z43" i="1"/>
  <c r="X45" i="1"/>
  <c r="Z37" i="18"/>
  <c r="X41" i="18"/>
  <c r="Z37" i="5"/>
  <c r="Z37" i="26"/>
  <c r="X41" i="26"/>
  <c r="X43" i="38"/>
  <c r="Z41" i="38"/>
  <c r="Z41" i="15"/>
  <c r="X43" i="15"/>
  <c r="X41" i="33"/>
  <c r="Z37" i="33"/>
  <c r="Z37" i="11"/>
  <c r="X41" i="11"/>
  <c r="X41" i="16"/>
  <c r="Z37" i="16"/>
  <c r="Z37" i="2"/>
  <c r="X41" i="2"/>
  <c r="Z41" i="5"/>
  <c r="X43" i="5"/>
  <c r="Z37" i="27"/>
  <c r="X41" i="27"/>
  <c r="Z37" i="19"/>
  <c r="X41" i="19"/>
  <c r="Z41" i="36"/>
  <c r="X43" i="36"/>
  <c r="Z41" i="12"/>
  <c r="X43" i="12"/>
  <c r="X41" i="9"/>
  <c r="Z37" i="9"/>
  <c r="X41" i="21"/>
  <c r="Z37" i="21"/>
  <c r="X41" i="4"/>
  <c r="Z37" i="4"/>
  <c r="Z41" i="39"/>
  <c r="X43" i="39"/>
  <c r="X43" i="30"/>
  <c r="Z41" i="30"/>
  <c r="Z37" i="3"/>
  <c r="X41" i="3"/>
  <c r="Z41" i="8"/>
  <c r="X43" i="8"/>
  <c r="X41" i="28"/>
  <c r="Z37" i="28"/>
  <c r="Z41" i="13"/>
  <c r="X43" i="13"/>
  <c r="X41" i="40"/>
  <c r="Z37" i="40"/>
  <c r="Z41" i="14"/>
  <c r="X43" i="14"/>
  <c r="Z41" i="31"/>
  <c r="X43" i="31"/>
  <c r="Z37" i="35"/>
  <c r="X41" i="35"/>
  <c r="Z43" i="29"/>
  <c r="X45" i="29"/>
  <c r="X41" i="20"/>
  <c r="Z37" i="20"/>
  <c r="X41" i="25"/>
  <c r="Z37" i="25"/>
  <c r="Z37" i="7"/>
  <c r="X41" i="7"/>
  <c r="Z37" i="1"/>
  <c r="Z41" i="7" l="1"/>
  <c r="X43" i="7"/>
  <c r="Z43" i="13"/>
  <c r="X45" i="13"/>
  <c r="Z43" i="12"/>
  <c r="X45" i="12"/>
  <c r="Z41" i="27"/>
  <c r="X43" i="27"/>
  <c r="X47" i="24"/>
  <c r="Z47" i="24" s="1"/>
  <c r="Z45" i="24"/>
  <c r="Z41" i="4"/>
  <c r="X43" i="4"/>
  <c r="X45" i="15"/>
  <c r="Z43" i="15"/>
  <c r="Z41" i="35"/>
  <c r="X43" i="35"/>
  <c r="Z43" i="36"/>
  <c r="X45" i="36"/>
  <c r="Z43" i="5"/>
  <c r="X45" i="5"/>
  <c r="Z41" i="16"/>
  <c r="X43" i="16"/>
  <c r="Z41" i="18"/>
  <c r="X43" i="18"/>
  <c r="X43" i="10"/>
  <c r="Z41" i="10"/>
  <c r="Z41" i="6"/>
  <c r="X43" i="6"/>
  <c r="Z43" i="32"/>
  <c r="X45" i="32"/>
  <c r="X45" i="14"/>
  <c r="Z43" i="14"/>
  <c r="Z43" i="37"/>
  <c r="X45" i="37"/>
  <c r="Z41" i="25"/>
  <c r="X43" i="25"/>
  <c r="Z41" i="28"/>
  <c r="X43" i="28"/>
  <c r="Z41" i="21"/>
  <c r="X43" i="21"/>
  <c r="X45" i="31"/>
  <c r="Z43" i="31"/>
  <c r="Z43" i="8"/>
  <c r="X45" i="8"/>
  <c r="X45" i="39"/>
  <c r="Z43" i="39"/>
  <c r="Z41" i="19"/>
  <c r="X43" i="19"/>
  <c r="Z43" i="38"/>
  <c r="X45" i="38"/>
  <c r="X47" i="1"/>
  <c r="Z47" i="1" s="1"/>
  <c r="Z45" i="1"/>
  <c r="X43" i="22"/>
  <c r="Z41" i="22"/>
  <c r="Z45" i="29"/>
  <c r="X47" i="29"/>
  <c r="Z47" i="29" s="1"/>
  <c r="Z41" i="3"/>
  <c r="X43" i="3"/>
  <c r="X43" i="33"/>
  <c r="Z41" i="33"/>
  <c r="Z41" i="23"/>
  <c r="X43" i="23"/>
  <c r="X45" i="30"/>
  <c r="Z43" i="30"/>
  <c r="Z41" i="11"/>
  <c r="X43" i="11"/>
  <c r="Z41" i="20"/>
  <c r="X43" i="20"/>
  <c r="Z41" i="40"/>
  <c r="X43" i="40"/>
  <c r="Z41" i="9"/>
  <c r="X43" i="9"/>
  <c r="Z41" i="2"/>
  <c r="X43" i="2"/>
  <c r="X43" i="26"/>
  <c r="Z41" i="26"/>
  <c r="X43" i="17"/>
  <c r="Z41" i="17"/>
  <c r="X43" i="34"/>
  <c r="Z41" i="34"/>
  <c r="Z43" i="17" l="1"/>
  <c r="X45" i="17"/>
  <c r="X45" i="22"/>
  <c r="Z43" i="22"/>
  <c r="Z43" i="9"/>
  <c r="X45" i="9"/>
  <c r="X45" i="11"/>
  <c r="Z43" i="11"/>
  <c r="X45" i="19"/>
  <c r="Z43" i="19"/>
  <c r="Z43" i="25"/>
  <c r="X45" i="25"/>
  <c r="X47" i="32"/>
  <c r="Z47" i="32" s="1"/>
  <c r="Z45" i="32"/>
  <c r="Z43" i="18"/>
  <c r="X45" i="18"/>
  <c r="X47" i="36"/>
  <c r="Z47" i="36" s="1"/>
  <c r="Z45" i="36"/>
  <c r="Z43" i="4"/>
  <c r="X45" i="4"/>
  <c r="X47" i="12"/>
  <c r="Z47" i="12" s="1"/>
  <c r="Z45" i="12"/>
  <c r="X47" i="31"/>
  <c r="Z47" i="31" s="1"/>
  <c r="Z45" i="31"/>
  <c r="Z43" i="40"/>
  <c r="X45" i="40"/>
  <c r="X45" i="3"/>
  <c r="Z43" i="3"/>
  <c r="Z43" i="21"/>
  <c r="X45" i="21"/>
  <c r="Z45" i="37"/>
  <c r="X47" i="37"/>
  <c r="Z47" i="37" s="1"/>
  <c r="X45" i="6"/>
  <c r="Z43" i="6"/>
  <c r="Z43" i="16"/>
  <c r="X45" i="16"/>
  <c r="X45" i="35"/>
  <c r="Z43" i="35"/>
  <c r="Z45" i="13"/>
  <c r="X47" i="13"/>
  <c r="Z47" i="13" s="1"/>
  <c r="Z43" i="26"/>
  <c r="X45" i="26"/>
  <c r="Z45" i="30"/>
  <c r="X47" i="30"/>
  <c r="Z47" i="30" s="1"/>
  <c r="X45" i="23"/>
  <c r="Z43" i="23"/>
  <c r="Z43" i="28"/>
  <c r="X45" i="28"/>
  <c r="X45" i="7"/>
  <c r="Z43" i="7"/>
  <c r="Z43" i="33"/>
  <c r="X45" i="33"/>
  <c r="X47" i="39"/>
  <c r="Z47" i="39" s="1"/>
  <c r="Z45" i="39"/>
  <c r="Z43" i="2"/>
  <c r="X45" i="2"/>
  <c r="Z43" i="20"/>
  <c r="X45" i="20"/>
  <c r="Z45" i="38"/>
  <c r="X47" i="38"/>
  <c r="Z47" i="38" s="1"/>
  <c r="X47" i="8"/>
  <c r="Z47" i="8" s="1"/>
  <c r="Z45" i="8"/>
  <c r="Z45" i="5"/>
  <c r="X47" i="5"/>
  <c r="Z47" i="5" s="1"/>
  <c r="X45" i="27"/>
  <c r="Z43" i="27"/>
  <c r="Z43" i="34"/>
  <c r="X45" i="34"/>
  <c r="Z45" i="14"/>
  <c r="X47" i="14"/>
  <c r="Z47" i="14" s="1"/>
  <c r="X45" i="10"/>
  <c r="Z43" i="10"/>
  <c r="X47" i="15"/>
  <c r="Z47" i="15" s="1"/>
  <c r="Z45" i="15"/>
  <c r="Z45" i="10" l="1"/>
  <c r="X47" i="10"/>
  <c r="Z47" i="10" s="1"/>
  <c r="Z45" i="33"/>
  <c r="X47" i="33"/>
  <c r="Z47" i="33" s="1"/>
  <c r="X47" i="23"/>
  <c r="Z47" i="23" s="1"/>
  <c r="Z45" i="23"/>
  <c r="Z45" i="6"/>
  <c r="X47" i="6"/>
  <c r="Z47" i="6" s="1"/>
  <c r="X47" i="19"/>
  <c r="Z47" i="19" s="1"/>
  <c r="Z45" i="19"/>
  <c r="X47" i="28"/>
  <c r="Z47" i="28" s="1"/>
  <c r="Z45" i="28"/>
  <c r="Z45" i="26"/>
  <c r="X47" i="26"/>
  <c r="Z47" i="26" s="1"/>
  <c r="X47" i="16"/>
  <c r="Z47" i="16" s="1"/>
  <c r="Z45" i="16"/>
  <c r="Z45" i="21"/>
  <c r="X47" i="21"/>
  <c r="Z47" i="21" s="1"/>
  <c r="Z45" i="25"/>
  <c r="X47" i="25"/>
  <c r="Z47" i="25" s="1"/>
  <c r="Z45" i="9"/>
  <c r="X47" i="9"/>
  <c r="Z47" i="9" s="1"/>
  <c r="X47" i="27"/>
  <c r="Z47" i="27" s="1"/>
  <c r="Z45" i="27"/>
  <c r="X47" i="20"/>
  <c r="Z47" i="20" s="1"/>
  <c r="Z45" i="20"/>
  <c r="Z45" i="18"/>
  <c r="X47" i="18"/>
  <c r="Z47" i="18" s="1"/>
  <c r="X47" i="3"/>
  <c r="Z47" i="3" s="1"/>
  <c r="Z45" i="3"/>
  <c r="Z45" i="22"/>
  <c r="X47" i="22"/>
  <c r="Z47" i="22" s="1"/>
  <c r="Z45" i="34"/>
  <c r="X47" i="34"/>
  <c r="Z47" i="34" s="1"/>
  <c r="Z45" i="2"/>
  <c r="X47" i="2"/>
  <c r="Z47" i="2" s="1"/>
  <c r="Z45" i="40"/>
  <c r="X47" i="40"/>
  <c r="Z47" i="40" s="1"/>
  <c r="Z45" i="4"/>
  <c r="X47" i="4"/>
  <c r="Z47" i="4" s="1"/>
  <c r="Z45" i="17"/>
  <c r="X47" i="17"/>
  <c r="Z47" i="17" s="1"/>
  <c r="X47" i="7"/>
  <c r="Z47" i="7" s="1"/>
  <c r="Z45" i="7"/>
  <c r="X47" i="35"/>
  <c r="Z47" i="35" s="1"/>
  <c r="Z45" i="35"/>
  <c r="X47" i="11"/>
  <c r="Z47" i="11" s="1"/>
  <c r="Z45" i="11"/>
</calcChain>
</file>

<file path=xl/sharedStrings.xml><?xml version="1.0" encoding="utf-8"?>
<sst xmlns="http://schemas.openxmlformats.org/spreadsheetml/2006/main" count="4760" uniqueCount="112">
  <si>
    <t>Eastern Cape: Buffalo City (BUF) - Table C4 Quarterly Budgeted Financial Performance ( Water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</si>
  <si>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</si>
  <si>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</si>
  <si>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</si>
  <si>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</si>
  <si>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</si>
  <si>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</si>
  <si>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</si>
  <si>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</si>
  <si>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</si>
  <si>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</si>
  <si>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</si>
  <si>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</si>
  <si>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</si>
  <si>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</si>
  <si>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</si>
  <si>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</si>
  <si>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</si>
  <si>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</si>
  <si>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</si>
  <si>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</si>
  <si>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</si>
  <si>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</si>
  <si>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</si>
  <si>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</si>
  <si>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</si>
  <si>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</si>
  <si>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</si>
  <si>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</si>
  <si>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</si>
  <si>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</si>
  <si>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</si>
  <si>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</si>
  <si>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</si>
  <si>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</si>
  <si>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</si>
  <si>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</si>
  <si>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</si>
  <si>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</si>
  <si>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</si>
  <si>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</si>
  <si>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</si>
  <si>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</si>
  <si>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</si>
  <si>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</si>
  <si>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</si>
  <si>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</si>
  <si>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</si>
  <si>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</si>
  <si>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</si>
  <si>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</si>
  <si>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</si>
  <si>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</si>
  <si>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</si>
  <si>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</si>
  <si>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</si>
  <si>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</si>
  <si>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</si>
  <si>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</si>
  <si>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</si>
  <si>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</si>
  <si>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</si>
  <si>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</si>
  <si>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</si>
  <si>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</si>
  <si>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</si>
  <si>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</si>
  <si>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</si>
  <si>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</si>
  <si>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</si>
  <si>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</si>
  <si>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</si>
  <si>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2nd Quarter ended 31 December 2021 (Figures Finalised as at 2022/01/29)</t>
  </si>
  <si>
    <t>Eastern Cape: Dr Beyers Naude (EC101) - Table C4 Quarterly Budgeted Financial Performance ( Water management                                   ) for 2nd Quarter ended 31 December 2021 (Figures Finalised as at 2022/01/29)</t>
  </si>
  <si>
    <t>Eastern Cape: Blue Crane Route (EC102) - Table C4 Quarterly Budgeted Financial Performance ( Water management                                   ) for 2nd Quarter ended 31 December 2021 (Figures Finalised as at 2022/01/29)</t>
  </si>
  <si>
    <t>Eastern Cape: Makana (EC104) - Table C4 Quarterly Budgeted Financial Performance ( Water management                                   ) for 2nd Quarter ended 31 December 2021 (Figures Finalised as at 2022/01/29)</t>
  </si>
  <si>
    <t>Eastern Cape: Ndlambe (EC105) - Table C4 Quarterly Budgeted Financial Performance ( Water management                                   ) for 2nd Quarter ended 31 December 2021 (Figures Finalised as at 2022/01/29)</t>
  </si>
  <si>
    <t>Eastern Cape: Sundays River Valley (EC106) - Table C4 Quarterly Budgeted Financial Performance ( Water management                                   ) for 2nd Quarter ended 31 December 2021 (Figures Finalised as at 2022/01/29)</t>
  </si>
  <si>
    <t>Eastern Cape: Kouga (EC108) - Table C4 Quarterly Budgeted Financial Performance ( Water management                                   ) for 2nd Quarter ended 31 December 2021 (Figures Finalised as at 2022/01/29)</t>
  </si>
  <si>
    <t>Eastern Cape: Kou-Kamma (EC109) - Table C4 Quarterly Budgeted Financial Performance ( Water management                                   ) for 2nd Quarter ended 31 December 2021 (Figures Finalised as at 2022/01/29)</t>
  </si>
  <si>
    <t>Eastern Cape: Sarah Baartman (DC10) - Table C4 Quarterly Budgeted Financial Performance ( Water management                                   ) for 2nd Quarter ended 31 December 2021 (Figures Finalised as at 2022/01/29)</t>
  </si>
  <si>
    <t>Eastern Cape: Mbhashe (EC121) - Table C4 Quarterly Budgeted Financial Performance ( Water management                                   ) for 2nd Quarter ended 31 December 2021 (Figures Finalised as at 2022/01/29)</t>
  </si>
  <si>
    <t>Eastern Cape: Mnquma (EC122) - Table C4 Quarterly Budgeted Financial Performance ( Water management                                   ) for 2nd Quarter ended 31 December 2021 (Figures Finalised as at 2022/01/29)</t>
  </si>
  <si>
    <t>Eastern Cape: Great Kei (EC123) - Table C4 Quarterly Budgeted Financial Performance ( Water management                                   ) for 2nd Quarter ended 31 December 2021 (Figures Finalised as at 2022/01/29)</t>
  </si>
  <si>
    <t>Eastern Cape: Amahlathi (EC124) - Table C4 Quarterly Budgeted Financial Performance ( Water management                                   ) for 2nd Quarter ended 31 December 2021 (Figures Finalised as at 2022/01/29)</t>
  </si>
  <si>
    <t>Eastern Cape: Ngqushwa (EC126) - Table C4 Quarterly Budgeted Financial Performance ( Water management                                   ) for 2nd Quarter ended 31 December 2021 (Figures Finalised as at 2022/01/29)</t>
  </si>
  <si>
    <t>Eastern Cape: Raymond Mhlaba (EC129) - Table C4 Quarterly Budgeted Financial Performance ( Water management                                   ) for 2nd Quarter ended 31 December 2021 (Figures Finalised as at 2022/01/29)</t>
  </si>
  <si>
    <t>Eastern Cape: Amathole (DC12) - Table C4 Quarterly Budgeted Financial Performance ( Water management                                   ) for 2nd Quarter ended 31 December 2021 (Figures Finalised as at 2022/01/29)</t>
  </si>
  <si>
    <t>Eastern Cape: Inxuba Yethemba (EC131) - Table C4 Quarterly Budgeted Financial Performance ( Water management                                   ) for 2nd Quarter ended 31 December 2021 (Figures Finalised as at 2022/01/29)</t>
  </si>
  <si>
    <t>Eastern Cape: Intsika Yethu (EC135) - Table C4 Quarterly Budgeted Financial Performance ( Water management                                   ) for 2nd Quarter ended 31 December 2021 (Figures Finalised as at 2022/01/29)</t>
  </si>
  <si>
    <t>Eastern Cape: Emalahleni (EC) (EC136) - Table C4 Quarterly Budgeted Financial Performance ( Water management                                   ) for 2nd Quarter ended 31 December 2021 (Figures Finalised as at 2022/01/29)</t>
  </si>
  <si>
    <t>Eastern Cape: Engcobo (EC137) - Table C4 Quarterly Budgeted Financial Performance ( Water management                                   ) for 2nd Quarter ended 31 December 2021 (Figures Finalised as at 2022/01/29)</t>
  </si>
  <si>
    <t>Eastern Cape: Sakhisizwe (EC138) - Table C4 Quarterly Budgeted Financial Performance ( Water management                                   ) for 2nd Quarter ended 31 December 2021 (Figures Finalised as at 2022/01/29)</t>
  </si>
  <si>
    <t>Eastern Cape: Enoch Mgijima (EC139) - Table C4 Quarterly Budgeted Financial Performance ( Water management                                   ) for 2nd Quarter ended 31 December 2021 (Figures Finalised as at 2022/01/29)</t>
  </si>
  <si>
    <t>Eastern Cape: Chris Hani (DC13) - Table C4 Quarterly Budgeted Financial Performance ( Water management                                   ) for 2nd Quarter ended 31 December 2021 (Figures Finalised as at 2022/01/29)</t>
  </si>
  <si>
    <t>Eastern Cape: Elundini (EC141) - Table C4 Quarterly Budgeted Financial Performance ( Water management                                   ) for 2nd Quarter ended 31 December 2021 (Figures Finalised as at 2022/01/29)</t>
  </si>
  <si>
    <t>Eastern Cape: Senqu (EC142) - Table C4 Quarterly Budgeted Financial Performance ( Water management                                   ) for 2nd Quarter ended 31 December 2021 (Figures Finalised as at 2022/01/29)</t>
  </si>
  <si>
    <t>Eastern Cape: Walter Sisulu (EC145) - Table C4 Quarterly Budgeted Financial Performance ( Water management                                   ) for 2nd Quarter ended 31 December 2021 (Figures Finalised as at 2022/01/29)</t>
  </si>
  <si>
    <t>Eastern Cape: Joe Gqabi (DC14) - Table C4 Quarterly Budgeted Financial Performance ( Water management                                   ) for 2nd Quarter ended 31 December 2021 (Figures Finalised as at 2022/01/29)</t>
  </si>
  <si>
    <t>Eastern Cape: Ngquza Hills (EC153) - Table C4 Quarterly Budgeted Financial Performance ( Water management                                   ) for 2nd Quarter ended 31 December 2021 (Figures Finalised as at 2022/01/29)</t>
  </si>
  <si>
    <t>Eastern Cape: Port St Johns (EC154) - Table C4 Quarterly Budgeted Financial Performance ( Water management                                   ) for 2nd Quarter ended 31 December 2021 (Figures Finalised as at 2022/01/29)</t>
  </si>
  <si>
    <t>Eastern Cape: Nyandeni (EC155) - Table C4 Quarterly Budgeted Financial Performance ( Water management                                   ) for 2nd Quarter ended 31 December 2021 (Figures Finalised as at 2022/01/29)</t>
  </si>
  <si>
    <t>Eastern Cape: Mhlontlo (EC156) - Table C4 Quarterly Budgeted Financial Performance ( Water management                                   ) for 2nd Quarter ended 31 December 2021 (Figures Finalised as at 2022/01/29)</t>
  </si>
  <si>
    <t>Eastern Cape: King Sabata Dalindyebo (EC157) - Table C4 Quarterly Budgeted Financial Performance ( Water management                                   ) for 2nd Quarter ended 31 December 2021 (Figures Finalised as at 2022/01/29)</t>
  </si>
  <si>
    <t>Eastern Cape: O R Tambo (DC15) - Table C4 Quarterly Budgeted Financial Performance ( Water management                                   ) for 2nd Quarter ended 31 December 2021 (Figures Finalised as at 2022/01/29)</t>
  </si>
  <si>
    <t>Eastern Cape: Matatiele (EC441) - Table C4 Quarterly Budgeted Financial Performance ( Water management                                   ) for 2nd Quarter ended 31 December 2021 (Figures Finalised as at 2022/01/29)</t>
  </si>
  <si>
    <t>Eastern Cape: Umzimvubu (EC442) - Table C4 Quarterly Budgeted Financial Performance ( Water management                                   ) for 2nd Quarter ended 31 December 2021 (Figures Finalised as at 2022/01/29)</t>
  </si>
  <si>
    <t>Eastern Cape: Winnie Madikizela-Mandela (EC443) - Table C4 Quarterly Budgeted Financial Performance ( Water management                                   ) for 2nd Quarter ended 31 December 2021 (Figures Finalised as at 2022/01/29)</t>
  </si>
  <si>
    <t>Eastern Cape: Ntabankulu (EC444) - Table C4 Quarterly Budgeted Financial Performance ( Water management                                   ) for 2nd Quarter ended 31 December 2021 (Figures Finalised as at 2022/01/29)</t>
  </si>
  <si>
    <t>Eastern Cape: Alfred Nzo (DC44) - Table C4 Quarterly Budgeted Financial Performance ( Water management                                   ) for 2nd Quarter ended 31 December 2021 (Figures Finalised as at 2022/01/29)</t>
  </si>
  <si>
    <t>Summary - Table C4 Quarterly Budgeted Financial Performance ( Water management      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</si>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</sst>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>
        <v>160068034</v>
      </c>
      <c r="L7" s="8">
        <v>111340072</v>
      </c>
      <c r="M7" s="8">
        <v>118352414</v>
      </c>
      <c r="N7" s="8">
        <v>389760520</v>
      </c>
      <c r="O7" s="8"/>
      <c r="P7" s="8"/>
      <c r="Q7" s="8"/>
      <c r="R7" s="8"/>
      <c r="S7" s="8"/>
      <c r="T7" s="8"/>
      <c r="U7" s="8"/>
      <c r="V7" s="8"/>
      <c r="W7" s="8">
        <v>671639211</v>
      </c>
      <c r="X7" s="8">
        <v>446083859</v>
      </c>
      <c r="Y7" s="8">
        <v>225555352</v>
      </c>
      <c r="Z7" s="2">
        <v>50.563441704802855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>
        <v>64518797</v>
      </c>
      <c r="N18" s="8">
        <v>64518797</v>
      </c>
      <c r="O18" s="8"/>
      <c r="P18" s="8"/>
      <c r="Q18" s="8"/>
      <c r="R18" s="8"/>
      <c r="S18" s="8"/>
      <c r="T18" s="8"/>
      <c r="U18" s="8"/>
      <c r="V18" s="8"/>
      <c r="W18" s="8">
        <v>145167397</v>
      </c>
      <c r="X18" s="8">
        <v>143657705</v>
      </c>
      <c r="Y18" s="8">
        <v>1509692</v>
      </c>
      <c r="Z18" s="2">
        <v>1.0508952513197951</v>
      </c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>
        <v>9861</v>
      </c>
      <c r="L19" s="26">
        <v>6574</v>
      </c>
      <c r="M19" s="26"/>
      <c r="N19" s="26">
        <v>16435</v>
      </c>
      <c r="O19" s="26"/>
      <c r="P19" s="26"/>
      <c r="Q19" s="26"/>
      <c r="R19" s="26"/>
      <c r="S19" s="26"/>
      <c r="T19" s="26"/>
      <c r="U19" s="26"/>
      <c r="V19" s="26"/>
      <c r="W19" s="26">
        <v>30076</v>
      </c>
      <c r="X19" s="26">
        <v>194459</v>
      </c>
      <c r="Y19" s="26">
        <v>-164383</v>
      </c>
      <c r="Z19" s="27">
        <v>-84.533500635095322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160077895</v>
      </c>
      <c r="L21" s="35">
        <f t="shared" si="0"/>
        <v>111346646</v>
      </c>
      <c r="M21" s="35">
        <f t="shared" si="0"/>
        <v>182871211</v>
      </c>
      <c r="N21" s="35">
        <f t="shared" si="0"/>
        <v>454295752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816836684</v>
      </c>
      <c r="X21" s="35">
        <f t="shared" si="0"/>
        <v>589936023</v>
      </c>
      <c r="Y21" s="35">
        <f t="shared" si="0"/>
        <v>226900661</v>
      </c>
      <c r="Z21" s="36">
        <f>+IF(X21&lt;&gt;0,+(Y21/X21)*100,0)</f>
        <v>38.461909792547118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150490315</v>
      </c>
      <c r="G24" s="8">
        <v>12683148</v>
      </c>
      <c r="H24" s="8">
        <v>12031421</v>
      </c>
      <c r="I24" s="8">
        <v>11815885</v>
      </c>
      <c r="J24" s="8">
        <v>36530454</v>
      </c>
      <c r="K24" s="8">
        <v>12966536</v>
      </c>
      <c r="L24" s="8">
        <v>23513196</v>
      </c>
      <c r="M24" s="8">
        <v>13988266</v>
      </c>
      <c r="N24" s="8">
        <v>50467998</v>
      </c>
      <c r="O24" s="8"/>
      <c r="P24" s="8"/>
      <c r="Q24" s="8"/>
      <c r="R24" s="8"/>
      <c r="S24" s="8"/>
      <c r="T24" s="8"/>
      <c r="U24" s="8"/>
      <c r="V24" s="8"/>
      <c r="W24" s="8">
        <v>86998452</v>
      </c>
      <c r="X24" s="8">
        <v>74779128</v>
      </c>
      <c r="Y24" s="8">
        <v>12219324</v>
      </c>
      <c r="Z24" s="2">
        <v>16.340554278728685</v>
      </c>
      <c r="AA24" s="6">
        <v>150490315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118682700</v>
      </c>
      <c r="G26" s="8"/>
      <c r="H26" s="8">
        <v>19780450</v>
      </c>
      <c r="I26" s="8">
        <v>9890225</v>
      </c>
      <c r="J26" s="8">
        <v>29670675</v>
      </c>
      <c r="K26" s="8">
        <v>9890225</v>
      </c>
      <c r="L26" s="8">
        <v>9890225</v>
      </c>
      <c r="M26" s="8">
        <v>9890225</v>
      </c>
      <c r="N26" s="8">
        <v>29670675</v>
      </c>
      <c r="O26" s="8"/>
      <c r="P26" s="8"/>
      <c r="Q26" s="8"/>
      <c r="R26" s="8"/>
      <c r="S26" s="8"/>
      <c r="T26" s="8"/>
      <c r="U26" s="8"/>
      <c r="V26" s="8"/>
      <c r="W26" s="8">
        <v>59341350</v>
      </c>
      <c r="X26" s="8">
        <v>59341350</v>
      </c>
      <c r="Y26" s="8"/>
      <c r="Z26" s="2"/>
      <c r="AA26" s="6">
        <v>118682700</v>
      </c>
    </row>
    <row r="27" spans="1:27" ht="13.5" x14ac:dyDescent="0.25">
      <c r="A27" s="25" t="s">
        <v>53</v>
      </c>
      <c r="B27" s="24" t="s">
        <v>32</v>
      </c>
      <c r="C27" s="6">
        <v>124118372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>
        <v>12512305</v>
      </c>
      <c r="L27" s="8">
        <v>12044330</v>
      </c>
      <c r="M27" s="8">
        <v>12579321</v>
      </c>
      <c r="N27" s="8">
        <v>37135956</v>
      </c>
      <c r="O27" s="8"/>
      <c r="P27" s="8"/>
      <c r="Q27" s="8"/>
      <c r="R27" s="8"/>
      <c r="S27" s="8"/>
      <c r="T27" s="8"/>
      <c r="U27" s="8"/>
      <c r="V27" s="8"/>
      <c r="W27" s="8">
        <v>87841945</v>
      </c>
      <c r="X27" s="8">
        <v>27191303</v>
      </c>
      <c r="Y27" s="8">
        <v>60650642</v>
      </c>
      <c r="Z27" s="2">
        <v>223.05162058618521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17669555</v>
      </c>
      <c r="G28" s="8">
        <v>607719</v>
      </c>
      <c r="H28" s="8">
        <v>607719</v>
      </c>
      <c r="I28" s="8">
        <v>588115</v>
      </c>
      <c r="J28" s="8">
        <v>1803553</v>
      </c>
      <c r="K28" s="8">
        <v>582273</v>
      </c>
      <c r="L28" s="8">
        <v>563490</v>
      </c>
      <c r="M28" s="8">
        <v>582273</v>
      </c>
      <c r="N28" s="8">
        <v>1728036</v>
      </c>
      <c r="O28" s="8"/>
      <c r="P28" s="8"/>
      <c r="Q28" s="8"/>
      <c r="R28" s="8"/>
      <c r="S28" s="8"/>
      <c r="T28" s="8"/>
      <c r="U28" s="8"/>
      <c r="V28" s="8"/>
      <c r="W28" s="8">
        <v>3531589</v>
      </c>
      <c r="X28" s="8">
        <v>9219976</v>
      </c>
      <c r="Y28" s="8">
        <v>-5688387</v>
      </c>
      <c r="Z28" s="2">
        <v>-61.696331964421603</v>
      </c>
      <c r="AA28" s="6">
        <v>17669555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295454713</v>
      </c>
      <c r="G30" s="8">
        <v>22517270</v>
      </c>
      <c r="H30" s="8">
        <v>330711</v>
      </c>
      <c r="I30" s="8">
        <v>41207447</v>
      </c>
      <c r="J30" s="8">
        <v>64055428</v>
      </c>
      <c r="K30" s="8">
        <v>28460776</v>
      </c>
      <c r="L30" s="8">
        <v>21340254</v>
      </c>
      <c r="M30" s="8">
        <v>23684809</v>
      </c>
      <c r="N30" s="8">
        <v>73485839</v>
      </c>
      <c r="O30" s="8"/>
      <c r="P30" s="8"/>
      <c r="Q30" s="8"/>
      <c r="R30" s="8"/>
      <c r="S30" s="8"/>
      <c r="T30" s="8"/>
      <c r="U30" s="8"/>
      <c r="V30" s="8"/>
      <c r="W30" s="8">
        <v>137541267</v>
      </c>
      <c r="X30" s="8">
        <v>147663363</v>
      </c>
      <c r="Y30" s="8">
        <v>-10122096</v>
      </c>
      <c r="Z30" s="2">
        <v>-6.8548459105594119</v>
      </c>
      <c r="AA30" s="6">
        <v>295454713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52631296</v>
      </c>
      <c r="G31" s="8">
        <v>438827</v>
      </c>
      <c r="H31" s="8">
        <v>1310739</v>
      </c>
      <c r="I31" s="8">
        <v>4505130</v>
      </c>
      <c r="J31" s="8">
        <v>6254696</v>
      </c>
      <c r="K31" s="8">
        <v>4284751</v>
      </c>
      <c r="L31" s="8">
        <v>4599866</v>
      </c>
      <c r="M31" s="8">
        <v>4324510</v>
      </c>
      <c r="N31" s="8">
        <v>13209127</v>
      </c>
      <c r="O31" s="8"/>
      <c r="P31" s="8"/>
      <c r="Q31" s="8"/>
      <c r="R31" s="8"/>
      <c r="S31" s="8"/>
      <c r="T31" s="8"/>
      <c r="U31" s="8"/>
      <c r="V31" s="8"/>
      <c r="W31" s="8">
        <v>19463823</v>
      </c>
      <c r="X31" s="8">
        <v>25861171</v>
      </c>
      <c r="Y31" s="8">
        <v>-6397348</v>
      </c>
      <c r="Z31" s="2">
        <v>-24.737271177704983</v>
      </c>
      <c r="AA31" s="6">
        <v>52631296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36175917</v>
      </c>
      <c r="G33" s="8">
        <v>438011</v>
      </c>
      <c r="H33" s="8">
        <v>2175034</v>
      </c>
      <c r="I33" s="8">
        <v>4478458</v>
      </c>
      <c r="J33" s="8">
        <v>7091503</v>
      </c>
      <c r="K33" s="8">
        <v>2870754</v>
      </c>
      <c r="L33" s="8">
        <v>2967774</v>
      </c>
      <c r="M33" s="8">
        <v>2385645</v>
      </c>
      <c r="N33" s="8">
        <v>8224173</v>
      </c>
      <c r="O33" s="8"/>
      <c r="P33" s="8"/>
      <c r="Q33" s="8"/>
      <c r="R33" s="8"/>
      <c r="S33" s="8"/>
      <c r="T33" s="8"/>
      <c r="U33" s="8"/>
      <c r="V33" s="8"/>
      <c r="W33" s="8">
        <v>15315676</v>
      </c>
      <c r="X33" s="8">
        <v>20055712</v>
      </c>
      <c r="Y33" s="8">
        <v>-4740036</v>
      </c>
      <c r="Z33" s="2">
        <v>-23.634344170877604</v>
      </c>
      <c r="AA33" s="6">
        <v>36175917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1208253136</v>
      </c>
      <c r="D35" s="33">
        <f>SUM(D24:D34)</f>
        <v>0</v>
      </c>
      <c r="E35" s="34">
        <f t="shared" si="1"/>
        <v>725389962</v>
      </c>
      <c r="F35" s="35">
        <f t="shared" si="1"/>
        <v>725389962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71567620</v>
      </c>
      <c r="L35" s="35">
        <f t="shared" si="1"/>
        <v>74919135</v>
      </c>
      <c r="M35" s="35">
        <f t="shared" si="1"/>
        <v>67435049</v>
      </c>
      <c r="N35" s="35">
        <f t="shared" si="1"/>
        <v>213921804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410034102</v>
      </c>
      <c r="X35" s="35">
        <f t="shared" si="1"/>
        <v>364112003</v>
      </c>
      <c r="Y35" s="35">
        <f t="shared" si="1"/>
        <v>45922099</v>
      </c>
      <c r="Z35" s="36">
        <f>+IF(X35&lt;&gt;0,+(Y35/X35)*100,0)</f>
        <v>12.612080519630659</v>
      </c>
      <c r="AA35" s="33">
        <f>SUM(AA24:AA34)</f>
        <v>725389962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184104190</v>
      </c>
      <c r="D37" s="46">
        <f>+D21-D35</f>
        <v>0</v>
      </c>
      <c r="E37" s="47">
        <f t="shared" si="2"/>
        <v>264586969</v>
      </c>
      <c r="F37" s="48">
        <f t="shared" si="2"/>
        <v>264586969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88510275</v>
      </c>
      <c r="L37" s="48">
        <f t="shared" si="2"/>
        <v>36427511</v>
      </c>
      <c r="M37" s="48">
        <f t="shared" si="2"/>
        <v>115436162</v>
      </c>
      <c r="N37" s="48">
        <f t="shared" si="2"/>
        <v>240373948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406802582</v>
      </c>
      <c r="X37" s="48">
        <f>IF(F21=F35,0,X21-X35)</f>
        <v>225824020</v>
      </c>
      <c r="Y37" s="48">
        <f t="shared" si="2"/>
        <v>180978562</v>
      </c>
      <c r="Z37" s="49">
        <f>+IF(X37&lt;&gt;0,+(Y37/X37)*100,0)</f>
        <v>80.141413654756477</v>
      </c>
      <c r="AA37" s="46">
        <f>+AA21-AA35</f>
        <v>264586969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87443410</v>
      </c>
      <c r="G38" s="8"/>
      <c r="H38" s="8"/>
      <c r="I38" s="8"/>
      <c r="J38" s="8"/>
      <c r="K38" s="8">
        <v>2878609</v>
      </c>
      <c r="L38" s="8">
        <v>4613949</v>
      </c>
      <c r="M38" s="8">
        <v>3079350</v>
      </c>
      <c r="N38" s="8">
        <v>10571908</v>
      </c>
      <c r="O38" s="8"/>
      <c r="P38" s="8"/>
      <c r="Q38" s="8"/>
      <c r="R38" s="8"/>
      <c r="S38" s="8"/>
      <c r="T38" s="8"/>
      <c r="U38" s="8"/>
      <c r="V38" s="8"/>
      <c r="W38" s="8">
        <v>10571908</v>
      </c>
      <c r="X38" s="8">
        <v>36642136</v>
      </c>
      <c r="Y38" s="8">
        <v>-26070228</v>
      </c>
      <c r="Z38" s="2">
        <v>-71.148221271816695</v>
      </c>
      <c r="AA38" s="6">
        <v>87443410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/>
      <c r="Q39" s="26"/>
      <c r="R39" s="26"/>
      <c r="S39" s="26"/>
      <c r="T39" s="26"/>
      <c r="U39" s="26"/>
      <c r="V39" s="26"/>
      <c r="W39" s="26">
        <v>197769</v>
      </c>
      <c r="X39" s="26"/>
      <c r="Y39" s="26">
        <v>197769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249326714</v>
      </c>
      <c r="D41" s="56">
        <f>SUM(D37:D40)</f>
        <v>0</v>
      </c>
      <c r="E41" s="57">
        <f t="shared" si="3"/>
        <v>352030379</v>
      </c>
      <c r="F41" s="58">
        <f t="shared" si="3"/>
        <v>352030379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91388884</v>
      </c>
      <c r="L41" s="58">
        <f t="shared" si="3"/>
        <v>41239229</v>
      </c>
      <c r="M41" s="58">
        <f t="shared" si="3"/>
        <v>118515512</v>
      </c>
      <c r="N41" s="58">
        <f t="shared" si="3"/>
        <v>251143625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417572259</v>
      </c>
      <c r="X41" s="58">
        <f t="shared" si="3"/>
        <v>262466156</v>
      </c>
      <c r="Y41" s="58">
        <f t="shared" si="3"/>
        <v>155106103</v>
      </c>
      <c r="Z41" s="59">
        <f>+IF(X41&lt;&gt;0,+(Y41/X41)*100,0)</f>
        <v>59.095658413193661</v>
      </c>
      <c r="AA41" s="56">
        <f>SUM(AA37:AA40)</f>
        <v>352030379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249326714</v>
      </c>
      <c r="D43" s="64">
        <f>+D41-D42</f>
        <v>0</v>
      </c>
      <c r="E43" s="65">
        <f t="shared" si="4"/>
        <v>352030379</v>
      </c>
      <c r="F43" s="66">
        <f t="shared" si="4"/>
        <v>352030379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91388884</v>
      </c>
      <c r="L43" s="66">
        <f t="shared" si="4"/>
        <v>41239229</v>
      </c>
      <c r="M43" s="66">
        <f t="shared" si="4"/>
        <v>118515512</v>
      </c>
      <c r="N43" s="66">
        <f t="shared" si="4"/>
        <v>251143625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417572259</v>
      </c>
      <c r="X43" s="66">
        <f t="shared" si="4"/>
        <v>262466156</v>
      </c>
      <c r="Y43" s="66">
        <f t="shared" si="4"/>
        <v>155106103</v>
      </c>
      <c r="Z43" s="67">
        <f>+IF(X43&lt;&gt;0,+(Y43/X43)*100,0)</f>
        <v>59.095658413193661</v>
      </c>
      <c r="AA43" s="64">
        <f>+AA41-AA42</f>
        <v>352030379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249326714</v>
      </c>
      <c r="D45" s="56">
        <f>SUM(D43:D44)</f>
        <v>0</v>
      </c>
      <c r="E45" s="57">
        <f t="shared" si="5"/>
        <v>352030379</v>
      </c>
      <c r="F45" s="58">
        <f t="shared" si="5"/>
        <v>352030379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91388884</v>
      </c>
      <c r="L45" s="58">
        <f t="shared" si="5"/>
        <v>41239229</v>
      </c>
      <c r="M45" s="58">
        <f t="shared" si="5"/>
        <v>118515512</v>
      </c>
      <c r="N45" s="58">
        <f t="shared" si="5"/>
        <v>251143625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417572259</v>
      </c>
      <c r="X45" s="58">
        <f t="shared" si="5"/>
        <v>262466156</v>
      </c>
      <c r="Y45" s="58">
        <f t="shared" si="5"/>
        <v>155106103</v>
      </c>
      <c r="Z45" s="59">
        <f>+IF(X45&lt;&gt;0,+(Y45/X45)*100,0)</f>
        <v>59.095658413193661</v>
      </c>
      <c r="AA45" s="56">
        <f>SUM(AA43:AA44)</f>
        <v>352030379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249326714</v>
      </c>
      <c r="D47" s="71">
        <f>SUM(D45:D46)</f>
        <v>0</v>
      </c>
      <c r="E47" s="72">
        <f t="shared" si="6"/>
        <v>352030379</v>
      </c>
      <c r="F47" s="73">
        <f t="shared" si="6"/>
        <v>352030379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91388884</v>
      </c>
      <c r="L47" s="74">
        <f t="shared" si="6"/>
        <v>41239229</v>
      </c>
      <c r="M47" s="73">
        <f t="shared" si="6"/>
        <v>118515512</v>
      </c>
      <c r="N47" s="73">
        <f t="shared" si="6"/>
        <v>251143625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417572259</v>
      </c>
      <c r="X47" s="74">
        <f t="shared" si="6"/>
        <v>262466156</v>
      </c>
      <c r="Y47" s="74">
        <f t="shared" si="6"/>
        <v>155106103</v>
      </c>
      <c r="Z47" s="75">
        <f>+IF(X47&lt;&gt;0,+(Y47/X47)*100,0)</f>
        <v>59.095658413193661</v>
      </c>
      <c r="AA47" s="76">
        <f>SUM(AA45:AA46)</f>
        <v>352030379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1495548133</v>
      </c>
      <c r="D7" s="6"/>
      <c r="E7" s="7">
        <v>1379941530</v>
      </c>
      <c r="F7" s="8">
        <v>1379941530</v>
      </c>
      <c r="G7" s="8">
        <v>261058244</v>
      </c>
      <c r="H7" s="8">
        <v>169309057</v>
      </c>
      <c r="I7" s="8">
        <v>351096998</v>
      </c>
      <c r="J7" s="8">
        <v>781464299</v>
      </c>
      <c r="K7" s="8">
        <v>317072837</v>
      </c>
      <c r="L7" s="8">
        <v>229086133</v>
      </c>
      <c r="M7" s="8">
        <v>187370449</v>
      </c>
      <c r="N7" s="8">
        <v>733529419</v>
      </c>
      <c r="O7" s="8"/>
      <c r="P7" s="8"/>
      <c r="Q7" s="8"/>
      <c r="R7" s="8"/>
      <c r="S7" s="8"/>
      <c r="T7" s="8"/>
      <c r="U7" s="8"/>
      <c r="V7" s="8"/>
      <c r="W7" s="8">
        <v>1514993718</v>
      </c>
      <c r="X7" s="8">
        <v>689970762</v>
      </c>
      <c r="Y7" s="8">
        <v>825022956</v>
      </c>
      <c r="Z7" s="2">
        <v>119.57361114962724</v>
      </c>
      <c r="AA7" s="6">
        <v>1379941530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619700</v>
      </c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>
        <v>56213</v>
      </c>
      <c r="L11" s="8">
        <v>56640</v>
      </c>
      <c r="M11" s="8">
        <v>57239</v>
      </c>
      <c r="N11" s="8">
        <v>170092</v>
      </c>
      <c r="O11" s="8"/>
      <c r="P11" s="8"/>
      <c r="Q11" s="8"/>
      <c r="R11" s="8"/>
      <c r="S11" s="8"/>
      <c r="T11" s="8"/>
      <c r="U11" s="8"/>
      <c r="V11" s="8"/>
      <c r="W11" s="8">
        <v>280314</v>
      </c>
      <c r="X11" s="8">
        <v>265002</v>
      </c>
      <c r="Y11" s="8">
        <v>15312</v>
      </c>
      <c r="Z11" s="2">
        <v>5.7780695994747209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168265336</v>
      </c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>
        <v>17242941</v>
      </c>
      <c r="L13" s="8">
        <v>18624034</v>
      </c>
      <c r="M13" s="8">
        <v>19551997</v>
      </c>
      <c r="N13" s="8">
        <v>55418972</v>
      </c>
      <c r="O13" s="8"/>
      <c r="P13" s="8"/>
      <c r="Q13" s="8"/>
      <c r="R13" s="8"/>
      <c r="S13" s="8"/>
      <c r="T13" s="8"/>
      <c r="U13" s="8"/>
      <c r="V13" s="8"/>
      <c r="W13" s="8">
        <v>85034026</v>
      </c>
      <c r="X13" s="8">
        <v>62325738</v>
      </c>
      <c r="Y13" s="8">
        <v>22708288</v>
      </c>
      <c r="Z13" s="2">
        <v>36.434848152139011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222973120</v>
      </c>
      <c r="D18" s="6"/>
      <c r="E18" s="7">
        <v>256898480</v>
      </c>
      <c r="F18" s="8">
        <v>256898480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107040977</v>
      </c>
      <c r="X18" s="8">
        <v>128449242</v>
      </c>
      <c r="Y18" s="8">
        <v>-21408265</v>
      </c>
      <c r="Z18" s="2">
        <v>-16.66671182068945</v>
      </c>
      <c r="AA18" s="6">
        <v>256898480</v>
      </c>
    </row>
    <row r="19" spans="1:27" ht="13.5" x14ac:dyDescent="0.25">
      <c r="A19" s="23" t="s">
        <v>46</v>
      </c>
      <c r="B19" s="29" t="s">
        <v>32</v>
      </c>
      <c r="C19" s="6">
        <v>23887</v>
      </c>
      <c r="D19" s="6"/>
      <c r="E19" s="7"/>
      <c r="F19" s="26"/>
      <c r="G19" s="26"/>
      <c r="H19" s="26">
        <v>-4170840</v>
      </c>
      <c r="I19" s="26">
        <v>-3456299</v>
      </c>
      <c r="J19" s="26">
        <v>-7627139</v>
      </c>
      <c r="K19" s="26">
        <v>-334927</v>
      </c>
      <c r="L19" s="26">
        <v>508703</v>
      </c>
      <c r="M19" s="26">
        <v>-12455767</v>
      </c>
      <c r="N19" s="26">
        <v>-12281991</v>
      </c>
      <c r="O19" s="26"/>
      <c r="P19" s="26"/>
      <c r="Q19" s="26"/>
      <c r="R19" s="26"/>
      <c r="S19" s="26"/>
      <c r="T19" s="26"/>
      <c r="U19" s="26"/>
      <c r="V19" s="26"/>
      <c r="W19" s="26">
        <v>-19909130</v>
      </c>
      <c r="X19" s="26"/>
      <c r="Y19" s="26">
        <v>-19909130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1887430176</v>
      </c>
      <c r="D21" s="33">
        <f t="shared" si="0"/>
        <v>0</v>
      </c>
      <c r="E21" s="34">
        <f t="shared" si="0"/>
        <v>1762021490</v>
      </c>
      <c r="F21" s="35">
        <f t="shared" si="0"/>
        <v>1762021490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334037064</v>
      </c>
      <c r="L21" s="35">
        <f t="shared" si="0"/>
        <v>248275510</v>
      </c>
      <c r="M21" s="35">
        <f t="shared" si="0"/>
        <v>194523918</v>
      </c>
      <c r="N21" s="35">
        <f t="shared" si="0"/>
        <v>776836492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1687439905</v>
      </c>
      <c r="X21" s="35">
        <f t="shared" si="0"/>
        <v>881010744</v>
      </c>
      <c r="Y21" s="35">
        <f t="shared" si="0"/>
        <v>806429161</v>
      </c>
      <c r="Z21" s="36">
        <f>+IF(X21&lt;&gt;0,+(Y21/X21)*100,0)</f>
        <v>91.534543306318639</v>
      </c>
      <c r="AA21" s="33">
        <f>SUM(AA5:AA20)</f>
        <v>1762021490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204638347</v>
      </c>
      <c r="D24" s="6"/>
      <c r="E24" s="7">
        <v>212154110</v>
      </c>
      <c r="F24" s="8">
        <v>212154110</v>
      </c>
      <c r="G24" s="8">
        <v>84013</v>
      </c>
      <c r="H24" s="8">
        <v>9226776</v>
      </c>
      <c r="I24" s="8">
        <v>14646954</v>
      </c>
      <c r="J24" s="8">
        <v>23957743</v>
      </c>
      <c r="K24" s="8">
        <v>16542355</v>
      </c>
      <c r="L24" s="8">
        <v>19983161</v>
      </c>
      <c r="M24" s="8">
        <v>15893435</v>
      </c>
      <c r="N24" s="8">
        <v>52418951</v>
      </c>
      <c r="O24" s="8"/>
      <c r="P24" s="8"/>
      <c r="Q24" s="8"/>
      <c r="R24" s="8"/>
      <c r="S24" s="8"/>
      <c r="T24" s="8"/>
      <c r="U24" s="8"/>
      <c r="V24" s="8"/>
      <c r="W24" s="8">
        <v>76376694</v>
      </c>
      <c r="X24" s="8">
        <v>106077060</v>
      </c>
      <c r="Y24" s="8">
        <v>-29700366</v>
      </c>
      <c r="Z24" s="2">
        <v>-27.998858565650291</v>
      </c>
      <c r="AA24" s="6">
        <v>212154110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911890644</v>
      </c>
      <c r="D26" s="6"/>
      <c r="E26" s="7">
        <v>206991230</v>
      </c>
      <c r="F26" s="8">
        <v>206991230</v>
      </c>
      <c r="G26" s="8"/>
      <c r="H26" s="8"/>
      <c r="I26" s="8">
        <v>11658904</v>
      </c>
      <c r="J26" s="8">
        <v>11658904</v>
      </c>
      <c r="K26" s="8">
        <v>9546350</v>
      </c>
      <c r="L26" s="8">
        <v>16052647</v>
      </c>
      <c r="M26" s="8">
        <v>30113625</v>
      </c>
      <c r="N26" s="8">
        <v>55712622</v>
      </c>
      <c r="O26" s="8"/>
      <c r="P26" s="8"/>
      <c r="Q26" s="8"/>
      <c r="R26" s="8"/>
      <c r="S26" s="8"/>
      <c r="T26" s="8"/>
      <c r="U26" s="8"/>
      <c r="V26" s="8"/>
      <c r="W26" s="8">
        <v>67371526</v>
      </c>
      <c r="X26" s="8">
        <v>103495614</v>
      </c>
      <c r="Y26" s="8">
        <v>-36124088</v>
      </c>
      <c r="Z26" s="2">
        <v>-34.903979602459287</v>
      </c>
      <c r="AA26" s="6">
        <v>206991230</v>
      </c>
    </row>
    <row r="27" spans="1:27" ht="13.5" x14ac:dyDescent="0.25">
      <c r="A27" s="25" t="s">
        <v>53</v>
      </c>
      <c r="B27" s="24" t="s">
        <v>32</v>
      </c>
      <c r="C27" s="6">
        <v>155182617</v>
      </c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29094396</v>
      </c>
      <c r="Y27" s="8">
        <v>-29094396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>
        <v>23186982</v>
      </c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>
        <v>2279724</v>
      </c>
      <c r="M28" s="8"/>
      <c r="N28" s="8">
        <v>2279724</v>
      </c>
      <c r="O28" s="8"/>
      <c r="P28" s="8"/>
      <c r="Q28" s="8"/>
      <c r="R28" s="8"/>
      <c r="S28" s="8"/>
      <c r="T28" s="8"/>
      <c r="U28" s="8"/>
      <c r="V28" s="8"/>
      <c r="W28" s="8">
        <v>-3396391</v>
      </c>
      <c r="X28" s="8">
        <v>12566514</v>
      </c>
      <c r="Y28" s="8">
        <v>-15962905</v>
      </c>
      <c r="Z28" s="2">
        <v>-127.02731242729686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164015045</v>
      </c>
      <c r="D30" s="6"/>
      <c r="E30" s="7">
        <v>130079810</v>
      </c>
      <c r="F30" s="8">
        <v>130079810</v>
      </c>
      <c r="G30" s="8"/>
      <c r="H30" s="8">
        <v>381896</v>
      </c>
      <c r="I30" s="8">
        <v>7117932</v>
      </c>
      <c r="J30" s="8">
        <v>7499828</v>
      </c>
      <c r="K30" s="8">
        <v>3173310</v>
      </c>
      <c r="L30" s="8">
        <v>4208998</v>
      </c>
      <c r="M30" s="8">
        <v>5662345</v>
      </c>
      <c r="N30" s="8">
        <v>13044653</v>
      </c>
      <c r="O30" s="8"/>
      <c r="P30" s="8"/>
      <c r="Q30" s="8"/>
      <c r="R30" s="8"/>
      <c r="S30" s="8"/>
      <c r="T30" s="8"/>
      <c r="U30" s="8"/>
      <c r="V30" s="8"/>
      <c r="W30" s="8">
        <v>20544481</v>
      </c>
      <c r="X30" s="8">
        <v>65039898</v>
      </c>
      <c r="Y30" s="8">
        <v>-44495417</v>
      </c>
      <c r="Z30" s="2">
        <v>-68.412495050345868</v>
      </c>
      <c r="AA30" s="6">
        <v>130079810</v>
      </c>
    </row>
    <row r="31" spans="1:27" ht="13.5" x14ac:dyDescent="0.25">
      <c r="A31" s="25" t="s">
        <v>57</v>
      </c>
      <c r="B31" s="24" t="s">
        <v>32</v>
      </c>
      <c r="C31" s="6">
        <v>70911666</v>
      </c>
      <c r="D31" s="6"/>
      <c r="E31" s="7">
        <v>161980830</v>
      </c>
      <c r="F31" s="8">
        <v>161980830</v>
      </c>
      <c r="G31" s="8"/>
      <c r="H31" s="8">
        <v>17466996</v>
      </c>
      <c r="I31" s="8">
        <v>5901719</v>
      </c>
      <c r="J31" s="8">
        <v>23368715</v>
      </c>
      <c r="K31" s="8">
        <v>5650459</v>
      </c>
      <c r="L31" s="8">
        <v>7454339</v>
      </c>
      <c r="M31" s="8">
        <v>14497977</v>
      </c>
      <c r="N31" s="8">
        <v>27602775</v>
      </c>
      <c r="O31" s="8"/>
      <c r="P31" s="8"/>
      <c r="Q31" s="8"/>
      <c r="R31" s="8"/>
      <c r="S31" s="8"/>
      <c r="T31" s="8"/>
      <c r="U31" s="8"/>
      <c r="V31" s="8"/>
      <c r="W31" s="8">
        <v>50971490</v>
      </c>
      <c r="X31" s="8">
        <v>80990466</v>
      </c>
      <c r="Y31" s="8">
        <v>-30018976</v>
      </c>
      <c r="Z31" s="2">
        <v>-37.064826864929998</v>
      </c>
      <c r="AA31" s="6">
        <v>161980830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107923959</v>
      </c>
      <c r="D33" s="6"/>
      <c r="E33" s="7">
        <v>116025950</v>
      </c>
      <c r="F33" s="8">
        <v>116025950</v>
      </c>
      <c r="G33" s="8"/>
      <c r="H33" s="8">
        <v>8805062</v>
      </c>
      <c r="I33" s="8">
        <v>15468667</v>
      </c>
      <c r="J33" s="8">
        <v>24273729</v>
      </c>
      <c r="K33" s="8">
        <v>4717602</v>
      </c>
      <c r="L33" s="8">
        <v>8407153</v>
      </c>
      <c r="M33" s="8">
        <v>18162475</v>
      </c>
      <c r="N33" s="8">
        <v>31287230</v>
      </c>
      <c r="O33" s="8"/>
      <c r="P33" s="8"/>
      <c r="Q33" s="8"/>
      <c r="R33" s="8"/>
      <c r="S33" s="8"/>
      <c r="T33" s="8"/>
      <c r="U33" s="8"/>
      <c r="V33" s="8"/>
      <c r="W33" s="8">
        <v>55560959</v>
      </c>
      <c r="X33" s="8">
        <v>58012968</v>
      </c>
      <c r="Y33" s="8">
        <v>-2452009</v>
      </c>
      <c r="Z33" s="2">
        <v>-4.2266567019980776</v>
      </c>
      <c r="AA33" s="6">
        <v>116025950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28839402</v>
      </c>
      <c r="Y34" s="8">
        <v>-28839402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1637749260</v>
      </c>
      <c r="D35" s="33">
        <f>SUM(D24:D34)</f>
        <v>0</v>
      </c>
      <c r="E35" s="34">
        <f t="shared" si="1"/>
        <v>968232550</v>
      </c>
      <c r="F35" s="35">
        <f t="shared" si="1"/>
        <v>968232550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39630076</v>
      </c>
      <c r="L35" s="35">
        <f t="shared" si="1"/>
        <v>58386022</v>
      </c>
      <c r="M35" s="35">
        <f t="shared" si="1"/>
        <v>84329857</v>
      </c>
      <c r="N35" s="35">
        <f t="shared" si="1"/>
        <v>182345955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267428759</v>
      </c>
      <c r="X35" s="35">
        <f t="shared" si="1"/>
        <v>484116318</v>
      </c>
      <c r="Y35" s="35">
        <f t="shared" si="1"/>
        <v>-216687559</v>
      </c>
      <c r="Z35" s="36">
        <f>+IF(X35&lt;&gt;0,+(Y35/X35)*100,0)</f>
        <v>-44.759399950654007</v>
      </c>
      <c r="AA35" s="33">
        <f>SUM(AA24:AA34)</f>
        <v>968232550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249680916</v>
      </c>
      <c r="D37" s="46">
        <f>+D21-D35</f>
        <v>0</v>
      </c>
      <c r="E37" s="47">
        <f t="shared" si="2"/>
        <v>793788940</v>
      </c>
      <c r="F37" s="48">
        <f t="shared" si="2"/>
        <v>793788940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294406988</v>
      </c>
      <c r="L37" s="48">
        <f t="shared" si="2"/>
        <v>189889488</v>
      </c>
      <c r="M37" s="48">
        <f t="shared" si="2"/>
        <v>110194061</v>
      </c>
      <c r="N37" s="48">
        <f t="shared" si="2"/>
        <v>594490537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1420011146</v>
      </c>
      <c r="X37" s="48">
        <f>IF(F21=F35,0,X21-X35)</f>
        <v>396894426</v>
      </c>
      <c r="Y37" s="48">
        <f t="shared" si="2"/>
        <v>1023116720</v>
      </c>
      <c r="Z37" s="49">
        <f>+IF(X37&lt;&gt;0,+(Y37/X37)*100,0)</f>
        <v>257.78057160218219</v>
      </c>
      <c r="AA37" s="46">
        <f>+AA21-AA35</f>
        <v>793788940</v>
      </c>
    </row>
    <row r="38" spans="1:27" ht="23.1" customHeight="1" x14ac:dyDescent="0.25">
      <c r="A38" s="50" t="s">
        <v>62</v>
      </c>
      <c r="B38" s="29" t="s">
        <v>32</v>
      </c>
      <c r="C38" s="6">
        <v>151839119</v>
      </c>
      <c r="D38" s="6"/>
      <c r="E38" s="7">
        <v>355442360</v>
      </c>
      <c r="F38" s="8">
        <v>355442360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177721182</v>
      </c>
      <c r="Y38" s="8">
        <v>-177721182</v>
      </c>
      <c r="Z38" s="2">
        <v>-100</v>
      </c>
      <c r="AA38" s="6">
        <v>355442360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401520035</v>
      </c>
      <c r="D41" s="56">
        <f>SUM(D37:D40)</f>
        <v>0</v>
      </c>
      <c r="E41" s="57">
        <f t="shared" si="3"/>
        <v>1149231300</v>
      </c>
      <c r="F41" s="58">
        <f t="shared" si="3"/>
        <v>1149231300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294406988</v>
      </c>
      <c r="L41" s="58">
        <f t="shared" si="3"/>
        <v>189889488</v>
      </c>
      <c r="M41" s="58">
        <f t="shared" si="3"/>
        <v>110194061</v>
      </c>
      <c r="N41" s="58">
        <f t="shared" si="3"/>
        <v>594490537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1420011146</v>
      </c>
      <c r="X41" s="58">
        <f t="shared" si="3"/>
        <v>574615608</v>
      </c>
      <c r="Y41" s="58">
        <f t="shared" si="3"/>
        <v>845395538</v>
      </c>
      <c r="Z41" s="59">
        <f>+IF(X41&lt;&gt;0,+(Y41/X41)*100,0)</f>
        <v>147.12366427749384</v>
      </c>
      <c r="AA41" s="56">
        <f>SUM(AA37:AA40)</f>
        <v>1149231300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401520035</v>
      </c>
      <c r="D43" s="64">
        <f>+D41-D42</f>
        <v>0</v>
      </c>
      <c r="E43" s="65">
        <f t="shared" si="4"/>
        <v>1149231300</v>
      </c>
      <c r="F43" s="66">
        <f t="shared" si="4"/>
        <v>1149231300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294406988</v>
      </c>
      <c r="L43" s="66">
        <f t="shared" si="4"/>
        <v>189889488</v>
      </c>
      <c r="M43" s="66">
        <f t="shared" si="4"/>
        <v>110194061</v>
      </c>
      <c r="N43" s="66">
        <f t="shared" si="4"/>
        <v>594490537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1420011146</v>
      </c>
      <c r="X43" s="66">
        <f t="shared" si="4"/>
        <v>574615608</v>
      </c>
      <c r="Y43" s="66">
        <f t="shared" si="4"/>
        <v>845395538</v>
      </c>
      <c r="Z43" s="67">
        <f>+IF(X43&lt;&gt;0,+(Y43/X43)*100,0)</f>
        <v>147.12366427749384</v>
      </c>
      <c r="AA43" s="64">
        <f>+AA41-AA42</f>
        <v>1149231300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401520035</v>
      </c>
      <c r="D45" s="56">
        <f>SUM(D43:D44)</f>
        <v>0</v>
      </c>
      <c r="E45" s="57">
        <f t="shared" si="5"/>
        <v>1149231300</v>
      </c>
      <c r="F45" s="58">
        <f t="shared" si="5"/>
        <v>1149231300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294406988</v>
      </c>
      <c r="L45" s="58">
        <f t="shared" si="5"/>
        <v>189889488</v>
      </c>
      <c r="M45" s="58">
        <f t="shared" si="5"/>
        <v>110194061</v>
      </c>
      <c r="N45" s="58">
        <f t="shared" si="5"/>
        <v>594490537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1420011146</v>
      </c>
      <c r="X45" s="58">
        <f t="shared" si="5"/>
        <v>574615608</v>
      </c>
      <c r="Y45" s="58">
        <f t="shared" si="5"/>
        <v>845395538</v>
      </c>
      <c r="Z45" s="59">
        <f>+IF(X45&lt;&gt;0,+(Y45/X45)*100,0)</f>
        <v>147.12366427749384</v>
      </c>
      <c r="AA45" s="56">
        <f>SUM(AA43:AA44)</f>
        <v>1149231300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401520035</v>
      </c>
      <c r="D47" s="71">
        <f>SUM(D45:D46)</f>
        <v>0</v>
      </c>
      <c r="E47" s="72">
        <f t="shared" si="6"/>
        <v>1149231300</v>
      </c>
      <c r="F47" s="73">
        <f t="shared" si="6"/>
        <v>1149231300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294406988</v>
      </c>
      <c r="L47" s="74">
        <f t="shared" si="6"/>
        <v>189889488</v>
      </c>
      <c r="M47" s="73">
        <f t="shared" si="6"/>
        <v>110194061</v>
      </c>
      <c r="N47" s="73">
        <f t="shared" si="6"/>
        <v>594490537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1420011146</v>
      </c>
      <c r="X47" s="74">
        <f t="shared" si="6"/>
        <v>574615608</v>
      </c>
      <c r="Y47" s="74">
        <f t="shared" si="6"/>
        <v>845395538</v>
      </c>
      <c r="Z47" s="75">
        <f>+IF(X47&lt;&gt;0,+(Y47/X47)*100,0)</f>
        <v>147.12366427749384</v>
      </c>
      <c r="AA47" s="76">
        <f>SUM(AA45:AA46)</f>
        <v>1149231300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45054472</v>
      </c>
      <c r="D7" s="6"/>
      <c r="E7" s="7">
        <v>46335051</v>
      </c>
      <c r="F7" s="8">
        <v>46335051</v>
      </c>
      <c r="G7" s="8">
        <v>5983244</v>
      </c>
      <c r="H7" s="8">
        <v>2009651</v>
      </c>
      <c r="I7" s="8">
        <v>4309688</v>
      </c>
      <c r="J7" s="8">
        <v>12302583</v>
      </c>
      <c r="K7" s="8">
        <v>3579107</v>
      </c>
      <c r="L7" s="8">
        <v>3240285</v>
      </c>
      <c r="M7" s="8">
        <v>4227086</v>
      </c>
      <c r="N7" s="8">
        <v>11046478</v>
      </c>
      <c r="O7" s="8"/>
      <c r="P7" s="8"/>
      <c r="Q7" s="8"/>
      <c r="R7" s="8"/>
      <c r="S7" s="8"/>
      <c r="T7" s="8"/>
      <c r="U7" s="8"/>
      <c r="V7" s="8"/>
      <c r="W7" s="8">
        <v>23349061</v>
      </c>
      <c r="X7" s="8">
        <v>23167536</v>
      </c>
      <c r="Y7" s="8">
        <v>181525</v>
      </c>
      <c r="Z7" s="2">
        <v>0.78353174890933597</v>
      </c>
      <c r="AA7" s="6">
        <v>46335051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22929</v>
      </c>
      <c r="D11" s="6"/>
      <c r="E11" s="7">
        <v>33919</v>
      </c>
      <c r="F11" s="8">
        <v>33919</v>
      </c>
      <c r="G11" s="8">
        <v>1744</v>
      </c>
      <c r="H11" s="8"/>
      <c r="I11" s="8"/>
      <c r="J11" s="8">
        <v>1744</v>
      </c>
      <c r="K11" s="8">
        <v>15353</v>
      </c>
      <c r="L11" s="8"/>
      <c r="M11" s="8">
        <v>974</v>
      </c>
      <c r="N11" s="8">
        <v>16327</v>
      </c>
      <c r="O11" s="8"/>
      <c r="P11" s="8"/>
      <c r="Q11" s="8"/>
      <c r="R11" s="8"/>
      <c r="S11" s="8"/>
      <c r="T11" s="8"/>
      <c r="U11" s="8"/>
      <c r="V11" s="8"/>
      <c r="W11" s="8">
        <v>18071</v>
      </c>
      <c r="X11" s="8">
        <v>16962</v>
      </c>
      <c r="Y11" s="8">
        <v>1109</v>
      </c>
      <c r="Z11" s="2">
        <v>6.5381440867822187</v>
      </c>
      <c r="AA11" s="6">
        <v>33919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24819887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3212</v>
      </c>
      <c r="D19" s="6"/>
      <c r="E19" s="7">
        <v>2244</v>
      </c>
      <c r="F19" s="26">
        <v>2244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1122</v>
      </c>
      <c r="Y19" s="26">
        <v>-1122</v>
      </c>
      <c r="Z19" s="27">
        <v>-100</v>
      </c>
      <c r="AA19" s="28">
        <v>2244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69900500</v>
      </c>
      <c r="D21" s="33">
        <f t="shared" si="0"/>
        <v>0</v>
      </c>
      <c r="E21" s="34">
        <f t="shared" si="0"/>
        <v>46371214</v>
      </c>
      <c r="F21" s="35">
        <f t="shared" si="0"/>
        <v>46371214</v>
      </c>
      <c r="G21" s="35">
        <f t="shared" si="0"/>
        <v>5984988</v>
      </c>
      <c r="H21" s="35">
        <f t="shared" si="0"/>
        <v>2009651</v>
      </c>
      <c r="I21" s="35">
        <f t="shared" si="0"/>
        <v>4309688</v>
      </c>
      <c r="J21" s="35">
        <f t="shared" si="0"/>
        <v>12304327</v>
      </c>
      <c r="K21" s="35">
        <f t="shared" si="0"/>
        <v>3594460</v>
      </c>
      <c r="L21" s="35">
        <f t="shared" si="0"/>
        <v>3240285</v>
      </c>
      <c r="M21" s="35">
        <f t="shared" si="0"/>
        <v>4228060</v>
      </c>
      <c r="N21" s="35">
        <f t="shared" si="0"/>
        <v>11062805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23367132</v>
      </c>
      <c r="X21" s="35">
        <f t="shared" si="0"/>
        <v>23185620</v>
      </c>
      <c r="Y21" s="35">
        <f t="shared" si="0"/>
        <v>181512</v>
      </c>
      <c r="Z21" s="36">
        <f>+IF(X21&lt;&gt;0,+(Y21/X21)*100,0)</f>
        <v>0.78286455139004263</v>
      </c>
      <c r="AA21" s="33">
        <f>SUM(AA5:AA20)</f>
        <v>46371214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12675172</v>
      </c>
      <c r="D24" s="6"/>
      <c r="E24" s="7">
        <v>13878375</v>
      </c>
      <c r="F24" s="8">
        <v>13878375</v>
      </c>
      <c r="G24" s="8">
        <v>797180</v>
      </c>
      <c r="H24" s="8">
        <v>990928</v>
      </c>
      <c r="I24" s="8">
        <v>996381</v>
      </c>
      <c r="J24" s="8">
        <v>2784489</v>
      </c>
      <c r="K24" s="8">
        <v>1139283</v>
      </c>
      <c r="L24" s="8">
        <v>1614787</v>
      </c>
      <c r="M24" s="8">
        <v>1153880</v>
      </c>
      <c r="N24" s="8">
        <v>3907950</v>
      </c>
      <c r="O24" s="8"/>
      <c r="P24" s="8"/>
      <c r="Q24" s="8"/>
      <c r="R24" s="8"/>
      <c r="S24" s="8"/>
      <c r="T24" s="8"/>
      <c r="U24" s="8"/>
      <c r="V24" s="8"/>
      <c r="W24" s="8">
        <v>6692439</v>
      </c>
      <c r="X24" s="8">
        <v>6939198</v>
      </c>
      <c r="Y24" s="8">
        <v>-246759</v>
      </c>
      <c r="Z24" s="2">
        <v>-3.5560161275121418</v>
      </c>
      <c r="AA24" s="6">
        <v>13878375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2234146</v>
      </c>
      <c r="F26" s="8">
        <v>2234146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1117074</v>
      </c>
      <c r="Y26" s="8">
        <v>-1117074</v>
      </c>
      <c r="Z26" s="2">
        <v>-100</v>
      </c>
      <c r="AA26" s="6">
        <v>2234146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22194147</v>
      </c>
      <c r="F27" s="8">
        <v>22194147</v>
      </c>
      <c r="G27" s="8"/>
      <c r="H27" s="8"/>
      <c r="I27" s="8"/>
      <c r="J27" s="8"/>
      <c r="K27" s="8"/>
      <c r="L27" s="8"/>
      <c r="M27" s="8">
        <v>14909197</v>
      </c>
      <c r="N27" s="8">
        <v>14909197</v>
      </c>
      <c r="O27" s="8"/>
      <c r="P27" s="8"/>
      <c r="Q27" s="8"/>
      <c r="R27" s="8"/>
      <c r="S27" s="8"/>
      <c r="T27" s="8"/>
      <c r="U27" s="8"/>
      <c r="V27" s="8"/>
      <c r="W27" s="8">
        <v>14909197</v>
      </c>
      <c r="X27" s="8">
        <v>11097072</v>
      </c>
      <c r="Y27" s="8">
        <v>3812125</v>
      </c>
      <c r="Z27" s="2">
        <v>34.352530108843126</v>
      </c>
      <c r="AA27" s="6">
        <v>22194147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2758526</v>
      </c>
      <c r="D30" s="6"/>
      <c r="E30" s="7">
        <v>16442</v>
      </c>
      <c r="F30" s="8">
        <v>16442</v>
      </c>
      <c r="G30" s="8"/>
      <c r="H30" s="8"/>
      <c r="I30" s="8">
        <v>783651</v>
      </c>
      <c r="J30" s="8">
        <v>783651</v>
      </c>
      <c r="K30" s="8">
        <v>52646</v>
      </c>
      <c r="L30" s="8"/>
      <c r="M30" s="8"/>
      <c r="N30" s="8">
        <v>52646</v>
      </c>
      <c r="O30" s="8"/>
      <c r="P30" s="8"/>
      <c r="Q30" s="8"/>
      <c r="R30" s="8"/>
      <c r="S30" s="8"/>
      <c r="T30" s="8"/>
      <c r="U30" s="8"/>
      <c r="V30" s="8"/>
      <c r="W30" s="8">
        <v>836297</v>
      </c>
      <c r="X30" s="8">
        <v>8220</v>
      </c>
      <c r="Y30" s="8">
        <v>828077</v>
      </c>
      <c r="Z30" s="2">
        <v>10073.929440389295</v>
      </c>
      <c r="AA30" s="6">
        <v>16442</v>
      </c>
    </row>
    <row r="31" spans="1:27" ht="13.5" x14ac:dyDescent="0.25">
      <c r="A31" s="25" t="s">
        <v>57</v>
      </c>
      <c r="B31" s="24" t="s">
        <v>32</v>
      </c>
      <c r="C31" s="6">
        <v>1865556</v>
      </c>
      <c r="D31" s="6"/>
      <c r="E31" s="7">
        <v>1134455</v>
      </c>
      <c r="F31" s="8">
        <v>1134455</v>
      </c>
      <c r="G31" s="8"/>
      <c r="H31" s="8">
        <v>707655</v>
      </c>
      <c r="I31" s="8"/>
      <c r="J31" s="8">
        <v>707655</v>
      </c>
      <c r="K31" s="8"/>
      <c r="L31" s="8">
        <v>349484</v>
      </c>
      <c r="M31" s="8"/>
      <c r="N31" s="8">
        <v>349484</v>
      </c>
      <c r="O31" s="8"/>
      <c r="P31" s="8"/>
      <c r="Q31" s="8"/>
      <c r="R31" s="8"/>
      <c r="S31" s="8"/>
      <c r="T31" s="8"/>
      <c r="U31" s="8"/>
      <c r="V31" s="8"/>
      <c r="W31" s="8">
        <v>1057139</v>
      </c>
      <c r="X31" s="8">
        <v>567228</v>
      </c>
      <c r="Y31" s="8">
        <v>489911</v>
      </c>
      <c r="Z31" s="2">
        <v>86.369325914799688</v>
      </c>
      <c r="AA31" s="6">
        <v>1134455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14091111</v>
      </c>
      <c r="D33" s="6"/>
      <c r="E33" s="7">
        <v>16846211</v>
      </c>
      <c r="F33" s="8">
        <v>16846211</v>
      </c>
      <c r="G33" s="8">
        <v>321261</v>
      </c>
      <c r="H33" s="8">
        <v>623553</v>
      </c>
      <c r="I33" s="8">
        <v>704625</v>
      </c>
      <c r="J33" s="8">
        <v>1649439</v>
      </c>
      <c r="K33" s="8">
        <v>492438</v>
      </c>
      <c r="L33" s="8">
        <v>1541170</v>
      </c>
      <c r="M33" s="8">
        <v>459715</v>
      </c>
      <c r="N33" s="8">
        <v>2493323</v>
      </c>
      <c r="O33" s="8"/>
      <c r="P33" s="8"/>
      <c r="Q33" s="8"/>
      <c r="R33" s="8"/>
      <c r="S33" s="8"/>
      <c r="T33" s="8"/>
      <c r="U33" s="8"/>
      <c r="V33" s="8"/>
      <c r="W33" s="8">
        <v>4142762</v>
      </c>
      <c r="X33" s="8">
        <v>8423106</v>
      </c>
      <c r="Y33" s="8">
        <v>-4280344</v>
      </c>
      <c r="Z33" s="2">
        <v>-50.816693984380578</v>
      </c>
      <c r="AA33" s="6">
        <v>16846211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31390365</v>
      </c>
      <c r="D35" s="33">
        <f>SUM(D24:D34)</f>
        <v>0</v>
      </c>
      <c r="E35" s="34">
        <f t="shared" si="1"/>
        <v>56303776</v>
      </c>
      <c r="F35" s="35">
        <f t="shared" si="1"/>
        <v>56303776</v>
      </c>
      <c r="G35" s="35">
        <f t="shared" si="1"/>
        <v>1118441</v>
      </c>
      <c r="H35" s="35">
        <f t="shared" si="1"/>
        <v>2322136</v>
      </c>
      <c r="I35" s="35">
        <f t="shared" si="1"/>
        <v>2484657</v>
      </c>
      <c r="J35" s="35">
        <f t="shared" si="1"/>
        <v>5925234</v>
      </c>
      <c r="K35" s="35">
        <f t="shared" si="1"/>
        <v>1684367</v>
      </c>
      <c r="L35" s="35">
        <f t="shared" si="1"/>
        <v>3505441</v>
      </c>
      <c r="M35" s="35">
        <f t="shared" si="1"/>
        <v>16522792</v>
      </c>
      <c r="N35" s="35">
        <f t="shared" si="1"/>
        <v>21712600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27637834</v>
      </c>
      <c r="X35" s="35">
        <f t="shared" si="1"/>
        <v>28151898</v>
      </c>
      <c r="Y35" s="35">
        <f t="shared" si="1"/>
        <v>-514064</v>
      </c>
      <c r="Z35" s="36">
        <f>+IF(X35&lt;&gt;0,+(Y35/X35)*100,0)</f>
        <v>-1.826036738268944</v>
      </c>
      <c r="AA35" s="33">
        <f>SUM(AA24:AA34)</f>
        <v>56303776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38510135</v>
      </c>
      <c r="D37" s="46">
        <f>+D21-D35</f>
        <v>0</v>
      </c>
      <c r="E37" s="47">
        <f t="shared" si="2"/>
        <v>-9932562</v>
      </c>
      <c r="F37" s="48">
        <f t="shared" si="2"/>
        <v>-9932562</v>
      </c>
      <c r="G37" s="48">
        <f t="shared" si="2"/>
        <v>4866547</v>
      </c>
      <c r="H37" s="48">
        <f t="shared" si="2"/>
        <v>-312485</v>
      </c>
      <c r="I37" s="48">
        <f t="shared" si="2"/>
        <v>1825031</v>
      </c>
      <c r="J37" s="48">
        <f t="shared" si="2"/>
        <v>6379093</v>
      </c>
      <c r="K37" s="48">
        <f t="shared" si="2"/>
        <v>1910093</v>
      </c>
      <c r="L37" s="48">
        <f t="shared" si="2"/>
        <v>-265156</v>
      </c>
      <c r="M37" s="48">
        <f t="shared" si="2"/>
        <v>-12294732</v>
      </c>
      <c r="N37" s="48">
        <f t="shared" si="2"/>
        <v>-10649795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-4270702</v>
      </c>
      <c r="X37" s="48">
        <f>IF(F21=F35,0,X21-X35)</f>
        <v>-4966278</v>
      </c>
      <c r="Y37" s="48">
        <f t="shared" si="2"/>
        <v>695576</v>
      </c>
      <c r="Z37" s="49">
        <f>+IF(X37&lt;&gt;0,+(Y37/X37)*100,0)</f>
        <v>-14.005981944627344</v>
      </c>
      <c r="AA37" s="46">
        <f>+AA21-AA35</f>
        <v>-9932562</v>
      </c>
    </row>
    <row r="38" spans="1:27" ht="23.1" customHeight="1" x14ac:dyDescent="0.25">
      <c r="A38" s="50" t="s">
        <v>62</v>
      </c>
      <c r="B38" s="29" t="s">
        <v>32</v>
      </c>
      <c r="C38" s="6">
        <v>11586184</v>
      </c>
      <c r="D38" s="6"/>
      <c r="E38" s="7">
        <v>43000000</v>
      </c>
      <c r="F38" s="8">
        <v>43000000</v>
      </c>
      <c r="G38" s="8">
        <v>5165589</v>
      </c>
      <c r="H38" s="8">
        <v>1193092</v>
      </c>
      <c r="I38" s="8">
        <v>1419511</v>
      </c>
      <c r="J38" s="8">
        <v>7778192</v>
      </c>
      <c r="K38" s="8">
        <v>8513162</v>
      </c>
      <c r="L38" s="8">
        <v>2759462</v>
      </c>
      <c r="M38" s="8">
        <v>803698</v>
      </c>
      <c r="N38" s="8">
        <v>12076322</v>
      </c>
      <c r="O38" s="8"/>
      <c r="P38" s="8"/>
      <c r="Q38" s="8"/>
      <c r="R38" s="8"/>
      <c r="S38" s="8"/>
      <c r="T38" s="8"/>
      <c r="U38" s="8"/>
      <c r="V38" s="8"/>
      <c r="W38" s="8">
        <v>19854514</v>
      </c>
      <c r="X38" s="8">
        <v>21499998</v>
      </c>
      <c r="Y38" s="8">
        <v>-1645484</v>
      </c>
      <c r="Z38" s="2">
        <v>-7.6534146654339219</v>
      </c>
      <c r="AA38" s="6">
        <v>43000000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50096319</v>
      </c>
      <c r="D41" s="56">
        <f>SUM(D37:D40)</f>
        <v>0</v>
      </c>
      <c r="E41" s="57">
        <f t="shared" si="3"/>
        <v>33067438</v>
      </c>
      <c r="F41" s="58">
        <f t="shared" si="3"/>
        <v>33067438</v>
      </c>
      <c r="G41" s="58">
        <f t="shared" si="3"/>
        <v>10032136</v>
      </c>
      <c r="H41" s="58">
        <f t="shared" si="3"/>
        <v>880607</v>
      </c>
      <c r="I41" s="58">
        <f t="shared" si="3"/>
        <v>3244542</v>
      </c>
      <c r="J41" s="58">
        <f t="shared" si="3"/>
        <v>14157285</v>
      </c>
      <c r="K41" s="58">
        <f t="shared" si="3"/>
        <v>10423255</v>
      </c>
      <c r="L41" s="58">
        <f t="shared" si="3"/>
        <v>2494306</v>
      </c>
      <c r="M41" s="58">
        <f t="shared" si="3"/>
        <v>-11491034</v>
      </c>
      <c r="N41" s="58">
        <f t="shared" si="3"/>
        <v>1426527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15583812</v>
      </c>
      <c r="X41" s="58">
        <f t="shared" si="3"/>
        <v>16533720</v>
      </c>
      <c r="Y41" s="58">
        <f t="shared" si="3"/>
        <v>-949908</v>
      </c>
      <c r="Z41" s="59">
        <f>+IF(X41&lt;&gt;0,+(Y41/X41)*100,0)</f>
        <v>-5.7452769249751414</v>
      </c>
      <c r="AA41" s="56">
        <f>SUM(AA37:AA40)</f>
        <v>33067438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50096319</v>
      </c>
      <c r="D43" s="64">
        <f>+D41-D42</f>
        <v>0</v>
      </c>
      <c r="E43" s="65">
        <f t="shared" si="4"/>
        <v>33067438</v>
      </c>
      <c r="F43" s="66">
        <f t="shared" si="4"/>
        <v>33067438</v>
      </c>
      <c r="G43" s="66">
        <f t="shared" si="4"/>
        <v>10032136</v>
      </c>
      <c r="H43" s="66">
        <f t="shared" si="4"/>
        <v>880607</v>
      </c>
      <c r="I43" s="66">
        <f t="shared" si="4"/>
        <v>3244542</v>
      </c>
      <c r="J43" s="66">
        <f t="shared" si="4"/>
        <v>14157285</v>
      </c>
      <c r="K43" s="66">
        <f t="shared" si="4"/>
        <v>10423255</v>
      </c>
      <c r="L43" s="66">
        <f t="shared" si="4"/>
        <v>2494306</v>
      </c>
      <c r="M43" s="66">
        <f t="shared" si="4"/>
        <v>-11491034</v>
      </c>
      <c r="N43" s="66">
        <f t="shared" si="4"/>
        <v>1426527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15583812</v>
      </c>
      <c r="X43" s="66">
        <f t="shared" si="4"/>
        <v>16533720</v>
      </c>
      <c r="Y43" s="66">
        <f t="shared" si="4"/>
        <v>-949908</v>
      </c>
      <c r="Z43" s="67">
        <f>+IF(X43&lt;&gt;0,+(Y43/X43)*100,0)</f>
        <v>-5.7452769249751414</v>
      </c>
      <c r="AA43" s="64">
        <f>+AA41-AA42</f>
        <v>33067438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50096319</v>
      </c>
      <c r="D45" s="56">
        <f>SUM(D43:D44)</f>
        <v>0</v>
      </c>
      <c r="E45" s="57">
        <f t="shared" si="5"/>
        <v>33067438</v>
      </c>
      <c r="F45" s="58">
        <f t="shared" si="5"/>
        <v>33067438</v>
      </c>
      <c r="G45" s="58">
        <f t="shared" si="5"/>
        <v>10032136</v>
      </c>
      <c r="H45" s="58">
        <f t="shared" si="5"/>
        <v>880607</v>
      </c>
      <c r="I45" s="58">
        <f t="shared" si="5"/>
        <v>3244542</v>
      </c>
      <c r="J45" s="58">
        <f t="shared" si="5"/>
        <v>14157285</v>
      </c>
      <c r="K45" s="58">
        <f t="shared" si="5"/>
        <v>10423255</v>
      </c>
      <c r="L45" s="58">
        <f t="shared" si="5"/>
        <v>2494306</v>
      </c>
      <c r="M45" s="58">
        <f t="shared" si="5"/>
        <v>-11491034</v>
      </c>
      <c r="N45" s="58">
        <f t="shared" si="5"/>
        <v>1426527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15583812</v>
      </c>
      <c r="X45" s="58">
        <f t="shared" si="5"/>
        <v>16533720</v>
      </c>
      <c r="Y45" s="58">
        <f t="shared" si="5"/>
        <v>-949908</v>
      </c>
      <c r="Z45" s="59">
        <f>+IF(X45&lt;&gt;0,+(Y45/X45)*100,0)</f>
        <v>-5.7452769249751414</v>
      </c>
      <c r="AA45" s="56">
        <f>SUM(AA43:AA44)</f>
        <v>33067438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50096319</v>
      </c>
      <c r="D47" s="71">
        <f>SUM(D45:D46)</f>
        <v>0</v>
      </c>
      <c r="E47" s="72">
        <f t="shared" si="6"/>
        <v>33067438</v>
      </c>
      <c r="F47" s="73">
        <f t="shared" si="6"/>
        <v>33067438</v>
      </c>
      <c r="G47" s="73">
        <f t="shared" si="6"/>
        <v>10032136</v>
      </c>
      <c r="H47" s="74">
        <f t="shared" si="6"/>
        <v>880607</v>
      </c>
      <c r="I47" s="74">
        <f t="shared" si="6"/>
        <v>3244542</v>
      </c>
      <c r="J47" s="74">
        <f t="shared" si="6"/>
        <v>14157285</v>
      </c>
      <c r="K47" s="74">
        <f t="shared" si="6"/>
        <v>10423255</v>
      </c>
      <c r="L47" s="74">
        <f t="shared" si="6"/>
        <v>2494306</v>
      </c>
      <c r="M47" s="73">
        <f t="shared" si="6"/>
        <v>-11491034</v>
      </c>
      <c r="N47" s="73">
        <f t="shared" si="6"/>
        <v>1426527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15583812</v>
      </c>
      <c r="X47" s="74">
        <f t="shared" si="6"/>
        <v>16533720</v>
      </c>
      <c r="Y47" s="74">
        <f t="shared" si="6"/>
        <v>-949908</v>
      </c>
      <c r="Z47" s="75">
        <f>+IF(X47&lt;&gt;0,+(Y47/X47)*100,0)</f>
        <v>-5.7452769249751414</v>
      </c>
      <c r="AA47" s="76">
        <f>SUM(AA45:AA46)</f>
        <v>33067438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14949564</v>
      </c>
      <c r="D7" s="6"/>
      <c r="E7" s="7">
        <v>14298544</v>
      </c>
      <c r="F7" s="8">
        <v>14298544</v>
      </c>
      <c r="G7" s="8">
        <v>1082353</v>
      </c>
      <c r="H7" s="8">
        <v>1309627</v>
      </c>
      <c r="I7" s="8">
        <v>1126513</v>
      </c>
      <c r="J7" s="8">
        <v>3518493</v>
      </c>
      <c r="K7" s="8">
        <v>1303686</v>
      </c>
      <c r="L7" s="8">
        <v>1147710</v>
      </c>
      <c r="M7" s="8">
        <v>1049882</v>
      </c>
      <c r="N7" s="8">
        <v>3501278</v>
      </c>
      <c r="O7" s="8"/>
      <c r="P7" s="8"/>
      <c r="Q7" s="8"/>
      <c r="R7" s="8"/>
      <c r="S7" s="8"/>
      <c r="T7" s="8"/>
      <c r="U7" s="8"/>
      <c r="V7" s="8"/>
      <c r="W7" s="8">
        <v>7019771</v>
      </c>
      <c r="X7" s="8">
        <v>7149264</v>
      </c>
      <c r="Y7" s="8">
        <v>-129493</v>
      </c>
      <c r="Z7" s="2">
        <v>-1.8112773566621683</v>
      </c>
      <c r="AA7" s="6">
        <v>14298544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975996</v>
      </c>
      <c r="D13" s="6"/>
      <c r="E13" s="7">
        <v>1433250</v>
      </c>
      <c r="F13" s="8">
        <v>1433250</v>
      </c>
      <c r="G13" s="8">
        <v>50747</v>
      </c>
      <c r="H13" s="8">
        <v>53312</v>
      </c>
      <c r="I13" s="8">
        <v>58319</v>
      </c>
      <c r="J13" s="8">
        <v>162378</v>
      </c>
      <c r="K13" s="8">
        <v>60537</v>
      </c>
      <c r="L13" s="8">
        <v>64575</v>
      </c>
      <c r="M13" s="8">
        <v>68284</v>
      </c>
      <c r="N13" s="8">
        <v>193396</v>
      </c>
      <c r="O13" s="8"/>
      <c r="P13" s="8"/>
      <c r="Q13" s="8"/>
      <c r="R13" s="8"/>
      <c r="S13" s="8"/>
      <c r="T13" s="8"/>
      <c r="U13" s="8"/>
      <c r="V13" s="8"/>
      <c r="W13" s="8">
        <v>355774</v>
      </c>
      <c r="X13" s="8">
        <v>716628</v>
      </c>
      <c r="Y13" s="8">
        <v>-360854</v>
      </c>
      <c r="Z13" s="2">
        <v>-50.354437727802988</v>
      </c>
      <c r="AA13" s="6">
        <v>1433250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11352250</v>
      </c>
      <c r="D18" s="6"/>
      <c r="E18" s="7">
        <v>10114572</v>
      </c>
      <c r="F18" s="8">
        <v>10114572</v>
      </c>
      <c r="G18" s="8"/>
      <c r="H18" s="8"/>
      <c r="I18" s="8"/>
      <c r="J18" s="8"/>
      <c r="K18" s="8"/>
      <c r="L18" s="8"/>
      <c r="M18" s="8">
        <v>7585929</v>
      </c>
      <c r="N18" s="8">
        <v>7585929</v>
      </c>
      <c r="O18" s="8"/>
      <c r="P18" s="8"/>
      <c r="Q18" s="8"/>
      <c r="R18" s="8"/>
      <c r="S18" s="8"/>
      <c r="T18" s="8"/>
      <c r="U18" s="8"/>
      <c r="V18" s="8"/>
      <c r="W18" s="8">
        <v>7585929</v>
      </c>
      <c r="X18" s="8">
        <v>5057286</v>
      </c>
      <c r="Y18" s="8">
        <v>2528643</v>
      </c>
      <c r="Z18" s="2">
        <v>50</v>
      </c>
      <c r="AA18" s="6">
        <v>10114572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27277810</v>
      </c>
      <c r="D21" s="33">
        <f t="shared" si="0"/>
        <v>0</v>
      </c>
      <c r="E21" s="34">
        <f t="shared" si="0"/>
        <v>25846366</v>
      </c>
      <c r="F21" s="35">
        <f t="shared" si="0"/>
        <v>25846366</v>
      </c>
      <c r="G21" s="35">
        <f t="shared" si="0"/>
        <v>1133100</v>
      </c>
      <c r="H21" s="35">
        <f t="shared" si="0"/>
        <v>1362939</v>
      </c>
      <c r="I21" s="35">
        <f t="shared" si="0"/>
        <v>1184832</v>
      </c>
      <c r="J21" s="35">
        <f t="shared" si="0"/>
        <v>3680871</v>
      </c>
      <c r="K21" s="35">
        <f t="shared" si="0"/>
        <v>1364223</v>
      </c>
      <c r="L21" s="35">
        <f t="shared" si="0"/>
        <v>1212285</v>
      </c>
      <c r="M21" s="35">
        <f t="shared" si="0"/>
        <v>8704095</v>
      </c>
      <c r="N21" s="35">
        <f t="shared" si="0"/>
        <v>11280603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14961474</v>
      </c>
      <c r="X21" s="35">
        <f t="shared" si="0"/>
        <v>12923178</v>
      </c>
      <c r="Y21" s="35">
        <f t="shared" si="0"/>
        <v>2038296</v>
      </c>
      <c r="Z21" s="36">
        <f>+IF(X21&lt;&gt;0,+(Y21/X21)*100,0)</f>
        <v>15.772405208687831</v>
      </c>
      <c r="AA21" s="33">
        <f>SUM(AA5:AA20)</f>
        <v>25846366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7210802</v>
      </c>
      <c r="D24" s="6"/>
      <c r="E24" s="7">
        <v>7840277</v>
      </c>
      <c r="F24" s="8">
        <v>7840277</v>
      </c>
      <c r="G24" s="8">
        <v>591798</v>
      </c>
      <c r="H24" s="8">
        <v>594748</v>
      </c>
      <c r="I24" s="8">
        <v>566216</v>
      </c>
      <c r="J24" s="8">
        <v>1752762</v>
      </c>
      <c r="K24" s="8">
        <v>672456</v>
      </c>
      <c r="L24" s="8">
        <v>932257</v>
      </c>
      <c r="M24" s="8">
        <v>663425</v>
      </c>
      <c r="N24" s="8">
        <v>2268138</v>
      </c>
      <c r="O24" s="8"/>
      <c r="P24" s="8"/>
      <c r="Q24" s="8"/>
      <c r="R24" s="8"/>
      <c r="S24" s="8"/>
      <c r="T24" s="8"/>
      <c r="U24" s="8"/>
      <c r="V24" s="8"/>
      <c r="W24" s="8">
        <v>4020900</v>
      </c>
      <c r="X24" s="8">
        <v>3920112</v>
      </c>
      <c r="Y24" s="8">
        <v>100788</v>
      </c>
      <c r="Z24" s="2">
        <v>2.5710489904370077</v>
      </c>
      <c r="AA24" s="6">
        <v>7840277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8487348</v>
      </c>
      <c r="D26" s="6"/>
      <c r="E26" s="7">
        <v>5953500</v>
      </c>
      <c r="F26" s="8">
        <v>5953500</v>
      </c>
      <c r="G26" s="8"/>
      <c r="H26" s="8"/>
      <c r="I26" s="8">
        <v>1488375</v>
      </c>
      <c r="J26" s="8">
        <v>1488375</v>
      </c>
      <c r="K26" s="8">
        <v>496125</v>
      </c>
      <c r="L26" s="8">
        <v>496125</v>
      </c>
      <c r="M26" s="8">
        <v>496125</v>
      </c>
      <c r="N26" s="8">
        <v>1488375</v>
      </c>
      <c r="O26" s="8"/>
      <c r="P26" s="8"/>
      <c r="Q26" s="8"/>
      <c r="R26" s="8"/>
      <c r="S26" s="8"/>
      <c r="T26" s="8"/>
      <c r="U26" s="8"/>
      <c r="V26" s="8"/>
      <c r="W26" s="8">
        <v>2976750</v>
      </c>
      <c r="X26" s="8">
        <v>2976750</v>
      </c>
      <c r="Y26" s="8"/>
      <c r="Z26" s="2"/>
      <c r="AA26" s="6">
        <v>5953500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8660500</v>
      </c>
      <c r="F27" s="8">
        <v>8660500</v>
      </c>
      <c r="G27" s="8"/>
      <c r="H27" s="8"/>
      <c r="I27" s="8">
        <v>2165125</v>
      </c>
      <c r="J27" s="8">
        <v>2165125</v>
      </c>
      <c r="K27" s="8">
        <v>722128</v>
      </c>
      <c r="L27" s="8">
        <v>722128</v>
      </c>
      <c r="M27" s="8">
        <v>722128</v>
      </c>
      <c r="N27" s="8">
        <v>2166384</v>
      </c>
      <c r="O27" s="8"/>
      <c r="P27" s="8"/>
      <c r="Q27" s="8"/>
      <c r="R27" s="8"/>
      <c r="S27" s="8"/>
      <c r="T27" s="8"/>
      <c r="U27" s="8"/>
      <c r="V27" s="8"/>
      <c r="W27" s="8">
        <v>4331509</v>
      </c>
      <c r="X27" s="8">
        <v>4330242</v>
      </c>
      <c r="Y27" s="8">
        <v>1267</v>
      </c>
      <c r="Z27" s="2">
        <v>2.925933469769126E-2</v>
      </c>
      <c r="AA27" s="6">
        <v>8660500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2306989</v>
      </c>
      <c r="D30" s="6"/>
      <c r="E30" s="7">
        <v>3074156</v>
      </c>
      <c r="F30" s="8">
        <v>3074156</v>
      </c>
      <c r="G30" s="8">
        <v>14840</v>
      </c>
      <c r="H30" s="8">
        <v>23877</v>
      </c>
      <c r="I30" s="8">
        <v>477807</v>
      </c>
      <c r="J30" s="8">
        <v>516524</v>
      </c>
      <c r="K30" s="8">
        <v>14855</v>
      </c>
      <c r="L30" s="8">
        <v>408238</v>
      </c>
      <c r="M30" s="8">
        <v>20776</v>
      </c>
      <c r="N30" s="8">
        <v>443869</v>
      </c>
      <c r="O30" s="8"/>
      <c r="P30" s="8"/>
      <c r="Q30" s="8"/>
      <c r="R30" s="8"/>
      <c r="S30" s="8"/>
      <c r="T30" s="8"/>
      <c r="U30" s="8"/>
      <c r="V30" s="8"/>
      <c r="W30" s="8">
        <v>960393</v>
      </c>
      <c r="X30" s="8">
        <v>1537074</v>
      </c>
      <c r="Y30" s="8">
        <v>-576681</v>
      </c>
      <c r="Z30" s="2">
        <v>-37.518102576713943</v>
      </c>
      <c r="AA30" s="6">
        <v>3074156</v>
      </c>
    </row>
    <row r="31" spans="1:27" ht="13.5" x14ac:dyDescent="0.25">
      <c r="A31" s="25" t="s">
        <v>57</v>
      </c>
      <c r="B31" s="24" t="s">
        <v>32</v>
      </c>
      <c r="C31" s="6">
        <v>49805</v>
      </c>
      <c r="D31" s="6"/>
      <c r="E31" s="7">
        <v>63500</v>
      </c>
      <c r="F31" s="8">
        <v>63500</v>
      </c>
      <c r="G31" s="8"/>
      <c r="H31" s="8"/>
      <c r="I31" s="8"/>
      <c r="J31" s="8"/>
      <c r="K31" s="8">
        <v>11010</v>
      </c>
      <c r="L31" s="8"/>
      <c r="M31" s="8"/>
      <c r="N31" s="8">
        <v>11010</v>
      </c>
      <c r="O31" s="8"/>
      <c r="P31" s="8"/>
      <c r="Q31" s="8"/>
      <c r="R31" s="8"/>
      <c r="S31" s="8"/>
      <c r="T31" s="8"/>
      <c r="U31" s="8"/>
      <c r="V31" s="8"/>
      <c r="W31" s="8">
        <v>11010</v>
      </c>
      <c r="X31" s="8">
        <v>31746</v>
      </c>
      <c r="Y31" s="8">
        <v>-20736</v>
      </c>
      <c r="Z31" s="2">
        <v>-65.318465318465314</v>
      </c>
      <c r="AA31" s="6">
        <v>63500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300010</v>
      </c>
      <c r="D33" s="6"/>
      <c r="E33" s="7">
        <v>2915740</v>
      </c>
      <c r="F33" s="8">
        <v>2915740</v>
      </c>
      <c r="G33" s="8">
        <v>224314</v>
      </c>
      <c r="H33" s="8">
        <v>243263</v>
      </c>
      <c r="I33" s="8">
        <v>256596</v>
      </c>
      <c r="J33" s="8">
        <v>724173</v>
      </c>
      <c r="K33" s="8">
        <v>338965</v>
      </c>
      <c r="L33" s="8">
        <v>335860</v>
      </c>
      <c r="M33" s="8">
        <v>221210</v>
      </c>
      <c r="N33" s="8">
        <v>896035</v>
      </c>
      <c r="O33" s="8"/>
      <c r="P33" s="8"/>
      <c r="Q33" s="8"/>
      <c r="R33" s="8"/>
      <c r="S33" s="8"/>
      <c r="T33" s="8"/>
      <c r="U33" s="8"/>
      <c r="V33" s="8"/>
      <c r="W33" s="8">
        <v>1620208</v>
      </c>
      <c r="X33" s="8">
        <v>1457832</v>
      </c>
      <c r="Y33" s="8">
        <v>162376</v>
      </c>
      <c r="Z33" s="2">
        <v>11.138183274890386</v>
      </c>
      <c r="AA33" s="6">
        <v>2915740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18360384</v>
      </c>
      <c r="D35" s="33">
        <f>SUM(D24:D34)</f>
        <v>0</v>
      </c>
      <c r="E35" s="34">
        <f t="shared" si="1"/>
        <v>28507673</v>
      </c>
      <c r="F35" s="35">
        <f t="shared" si="1"/>
        <v>28507673</v>
      </c>
      <c r="G35" s="35">
        <f t="shared" si="1"/>
        <v>830952</v>
      </c>
      <c r="H35" s="35">
        <f t="shared" si="1"/>
        <v>861888</v>
      </c>
      <c r="I35" s="35">
        <f t="shared" si="1"/>
        <v>4954119</v>
      </c>
      <c r="J35" s="35">
        <f t="shared" si="1"/>
        <v>6646959</v>
      </c>
      <c r="K35" s="35">
        <f t="shared" si="1"/>
        <v>2255539</v>
      </c>
      <c r="L35" s="35">
        <f t="shared" si="1"/>
        <v>2894608</v>
      </c>
      <c r="M35" s="35">
        <f t="shared" si="1"/>
        <v>2123664</v>
      </c>
      <c r="N35" s="35">
        <f t="shared" si="1"/>
        <v>7273811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13920770</v>
      </c>
      <c r="X35" s="35">
        <f t="shared" si="1"/>
        <v>14253756</v>
      </c>
      <c r="Y35" s="35">
        <f t="shared" si="1"/>
        <v>-332986</v>
      </c>
      <c r="Z35" s="36">
        <f>+IF(X35&lt;&gt;0,+(Y35/X35)*100,0)</f>
        <v>-2.3361281054621674</v>
      </c>
      <c r="AA35" s="33">
        <f>SUM(AA24:AA34)</f>
        <v>28507673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8917426</v>
      </c>
      <c r="D37" s="46">
        <f>+D21-D35</f>
        <v>0</v>
      </c>
      <c r="E37" s="47">
        <f t="shared" si="2"/>
        <v>-2661307</v>
      </c>
      <c r="F37" s="48">
        <f t="shared" si="2"/>
        <v>-2661307</v>
      </c>
      <c r="G37" s="48">
        <f t="shared" si="2"/>
        <v>302148</v>
      </c>
      <c r="H37" s="48">
        <f t="shared" si="2"/>
        <v>501051</v>
      </c>
      <c r="I37" s="48">
        <f t="shared" si="2"/>
        <v>-3769287</v>
      </c>
      <c r="J37" s="48">
        <f t="shared" si="2"/>
        <v>-2966088</v>
      </c>
      <c r="K37" s="48">
        <f t="shared" si="2"/>
        <v>-891316</v>
      </c>
      <c r="L37" s="48">
        <f t="shared" si="2"/>
        <v>-1682323</v>
      </c>
      <c r="M37" s="48">
        <f t="shared" si="2"/>
        <v>6580431</v>
      </c>
      <c r="N37" s="48">
        <f t="shared" si="2"/>
        <v>4006792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1040704</v>
      </c>
      <c r="X37" s="48">
        <f>IF(F21=F35,0,X21-X35)</f>
        <v>-1330578</v>
      </c>
      <c r="Y37" s="48">
        <f t="shared" si="2"/>
        <v>2371282</v>
      </c>
      <c r="Z37" s="49">
        <f>+IF(X37&lt;&gt;0,+(Y37/X37)*100,0)</f>
        <v>-178.21443011984266</v>
      </c>
      <c r="AA37" s="46">
        <f>+AA21-AA35</f>
        <v>-2661307</v>
      </c>
    </row>
    <row r="38" spans="1:27" ht="23.1" customHeight="1" x14ac:dyDescent="0.25">
      <c r="A38" s="50" t="s">
        <v>62</v>
      </c>
      <c r="B38" s="29" t="s">
        <v>32</v>
      </c>
      <c r="C38" s="6">
        <v>14264867</v>
      </c>
      <c r="D38" s="6"/>
      <c r="E38" s="7">
        <v>18000000</v>
      </c>
      <c r="F38" s="8">
        <v>18000000</v>
      </c>
      <c r="G38" s="8"/>
      <c r="H38" s="8"/>
      <c r="I38" s="8"/>
      <c r="J38" s="8"/>
      <c r="K38" s="8"/>
      <c r="L38" s="8">
        <v>311948</v>
      </c>
      <c r="M38" s="8">
        <v>2881324</v>
      </c>
      <c r="N38" s="8">
        <v>3193272</v>
      </c>
      <c r="O38" s="8"/>
      <c r="P38" s="8"/>
      <c r="Q38" s="8"/>
      <c r="R38" s="8"/>
      <c r="S38" s="8"/>
      <c r="T38" s="8"/>
      <c r="U38" s="8"/>
      <c r="V38" s="8"/>
      <c r="W38" s="8">
        <v>3193272</v>
      </c>
      <c r="X38" s="8">
        <v>9000000</v>
      </c>
      <c r="Y38" s="8">
        <v>-5806728</v>
      </c>
      <c r="Z38" s="2">
        <v>-64.519199999999998</v>
      </c>
      <c r="AA38" s="6">
        <v>18000000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23182293</v>
      </c>
      <c r="D41" s="56">
        <f>SUM(D37:D40)</f>
        <v>0</v>
      </c>
      <c r="E41" s="57">
        <f t="shared" si="3"/>
        <v>15338693</v>
      </c>
      <c r="F41" s="58">
        <f t="shared" si="3"/>
        <v>15338693</v>
      </c>
      <c r="G41" s="58">
        <f t="shared" si="3"/>
        <v>302148</v>
      </c>
      <c r="H41" s="58">
        <f t="shared" si="3"/>
        <v>501051</v>
      </c>
      <c r="I41" s="58">
        <f t="shared" si="3"/>
        <v>-3769287</v>
      </c>
      <c r="J41" s="58">
        <f t="shared" si="3"/>
        <v>-2966088</v>
      </c>
      <c r="K41" s="58">
        <f t="shared" si="3"/>
        <v>-891316</v>
      </c>
      <c r="L41" s="58">
        <f t="shared" si="3"/>
        <v>-1370375</v>
      </c>
      <c r="M41" s="58">
        <f t="shared" si="3"/>
        <v>9461755</v>
      </c>
      <c r="N41" s="58">
        <f t="shared" si="3"/>
        <v>7200064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4233976</v>
      </c>
      <c r="X41" s="58">
        <f t="shared" si="3"/>
        <v>7669422</v>
      </c>
      <c r="Y41" s="58">
        <f t="shared" si="3"/>
        <v>-3435446</v>
      </c>
      <c r="Z41" s="59">
        <f>+IF(X41&lt;&gt;0,+(Y41/X41)*100,0)</f>
        <v>-44.794066619361928</v>
      </c>
      <c r="AA41" s="56">
        <f>SUM(AA37:AA40)</f>
        <v>15338693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23182293</v>
      </c>
      <c r="D43" s="64">
        <f>+D41-D42</f>
        <v>0</v>
      </c>
      <c r="E43" s="65">
        <f t="shared" si="4"/>
        <v>15338693</v>
      </c>
      <c r="F43" s="66">
        <f t="shared" si="4"/>
        <v>15338693</v>
      </c>
      <c r="G43" s="66">
        <f t="shared" si="4"/>
        <v>302148</v>
      </c>
      <c r="H43" s="66">
        <f t="shared" si="4"/>
        <v>501051</v>
      </c>
      <c r="I43" s="66">
        <f t="shared" si="4"/>
        <v>-3769287</v>
      </c>
      <c r="J43" s="66">
        <f t="shared" si="4"/>
        <v>-2966088</v>
      </c>
      <c r="K43" s="66">
        <f t="shared" si="4"/>
        <v>-891316</v>
      </c>
      <c r="L43" s="66">
        <f t="shared" si="4"/>
        <v>-1370375</v>
      </c>
      <c r="M43" s="66">
        <f t="shared" si="4"/>
        <v>9461755</v>
      </c>
      <c r="N43" s="66">
        <f t="shared" si="4"/>
        <v>7200064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4233976</v>
      </c>
      <c r="X43" s="66">
        <f t="shared" si="4"/>
        <v>7669422</v>
      </c>
      <c r="Y43" s="66">
        <f t="shared" si="4"/>
        <v>-3435446</v>
      </c>
      <c r="Z43" s="67">
        <f>+IF(X43&lt;&gt;0,+(Y43/X43)*100,0)</f>
        <v>-44.794066619361928</v>
      </c>
      <c r="AA43" s="64">
        <f>+AA41-AA42</f>
        <v>15338693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23182293</v>
      </c>
      <c r="D45" s="56">
        <f>SUM(D43:D44)</f>
        <v>0</v>
      </c>
      <c r="E45" s="57">
        <f t="shared" si="5"/>
        <v>15338693</v>
      </c>
      <c r="F45" s="58">
        <f t="shared" si="5"/>
        <v>15338693</v>
      </c>
      <c r="G45" s="58">
        <f t="shared" si="5"/>
        <v>302148</v>
      </c>
      <c r="H45" s="58">
        <f t="shared" si="5"/>
        <v>501051</v>
      </c>
      <c r="I45" s="58">
        <f t="shared" si="5"/>
        <v>-3769287</v>
      </c>
      <c r="J45" s="58">
        <f t="shared" si="5"/>
        <v>-2966088</v>
      </c>
      <c r="K45" s="58">
        <f t="shared" si="5"/>
        <v>-891316</v>
      </c>
      <c r="L45" s="58">
        <f t="shared" si="5"/>
        <v>-1370375</v>
      </c>
      <c r="M45" s="58">
        <f t="shared" si="5"/>
        <v>9461755</v>
      </c>
      <c r="N45" s="58">
        <f t="shared" si="5"/>
        <v>7200064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4233976</v>
      </c>
      <c r="X45" s="58">
        <f t="shared" si="5"/>
        <v>7669422</v>
      </c>
      <c r="Y45" s="58">
        <f t="shared" si="5"/>
        <v>-3435446</v>
      </c>
      <c r="Z45" s="59">
        <f>+IF(X45&lt;&gt;0,+(Y45/X45)*100,0)</f>
        <v>-44.794066619361928</v>
      </c>
      <c r="AA45" s="56">
        <f>SUM(AA43:AA44)</f>
        <v>15338693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23182293</v>
      </c>
      <c r="D47" s="71">
        <f>SUM(D45:D46)</f>
        <v>0</v>
      </c>
      <c r="E47" s="72">
        <f t="shared" si="6"/>
        <v>15338693</v>
      </c>
      <c r="F47" s="73">
        <f t="shared" si="6"/>
        <v>15338693</v>
      </c>
      <c r="G47" s="73">
        <f t="shared" si="6"/>
        <v>302148</v>
      </c>
      <c r="H47" s="74">
        <f t="shared" si="6"/>
        <v>501051</v>
      </c>
      <c r="I47" s="74">
        <f t="shared" si="6"/>
        <v>-3769287</v>
      </c>
      <c r="J47" s="74">
        <f t="shared" si="6"/>
        <v>-2966088</v>
      </c>
      <c r="K47" s="74">
        <f t="shared" si="6"/>
        <v>-891316</v>
      </c>
      <c r="L47" s="74">
        <f t="shared" si="6"/>
        <v>-1370375</v>
      </c>
      <c r="M47" s="73">
        <f t="shared" si="6"/>
        <v>9461755</v>
      </c>
      <c r="N47" s="73">
        <f t="shared" si="6"/>
        <v>7200064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4233976</v>
      </c>
      <c r="X47" s="74">
        <f t="shared" si="6"/>
        <v>7669422</v>
      </c>
      <c r="Y47" s="74">
        <f t="shared" si="6"/>
        <v>-3435446</v>
      </c>
      <c r="Z47" s="75">
        <f>+IF(X47&lt;&gt;0,+(Y47/X47)*100,0)</f>
        <v>-44.794066619361928</v>
      </c>
      <c r="AA47" s="76">
        <f>SUM(AA45:AA46)</f>
        <v>15338693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>
        <v>18119</v>
      </c>
      <c r="L6" s="8">
        <v>17233</v>
      </c>
      <c r="M6" s="8">
        <v>6958</v>
      </c>
      <c r="N6" s="8">
        <v>42310</v>
      </c>
      <c r="O6" s="8"/>
      <c r="P6" s="8"/>
      <c r="Q6" s="8"/>
      <c r="R6" s="8"/>
      <c r="S6" s="8"/>
      <c r="T6" s="8"/>
      <c r="U6" s="8"/>
      <c r="V6" s="8"/>
      <c r="W6" s="8">
        <v>276457</v>
      </c>
      <c r="X6" s="8">
        <v>196770</v>
      </c>
      <c r="Y6" s="8">
        <v>79687</v>
      </c>
      <c r="Z6" s="2">
        <v>40.497535193372975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98513404</v>
      </c>
      <c r="D7" s="6"/>
      <c r="E7" s="7">
        <v>97439472</v>
      </c>
      <c r="F7" s="8">
        <v>97439472</v>
      </c>
      <c r="G7" s="8">
        <v>15046038</v>
      </c>
      <c r="H7" s="8">
        <v>8715644</v>
      </c>
      <c r="I7" s="8">
        <v>9983087</v>
      </c>
      <c r="J7" s="8">
        <v>33744769</v>
      </c>
      <c r="K7" s="8">
        <v>10851158</v>
      </c>
      <c r="L7" s="8">
        <v>8227385</v>
      </c>
      <c r="M7" s="8">
        <v>9773219</v>
      </c>
      <c r="N7" s="8">
        <v>28851762</v>
      </c>
      <c r="O7" s="8"/>
      <c r="P7" s="8"/>
      <c r="Q7" s="8"/>
      <c r="R7" s="8"/>
      <c r="S7" s="8"/>
      <c r="T7" s="8"/>
      <c r="U7" s="8"/>
      <c r="V7" s="8"/>
      <c r="W7" s="8">
        <v>62596531</v>
      </c>
      <c r="X7" s="8">
        <v>48719736</v>
      </c>
      <c r="Y7" s="8">
        <v>13876795</v>
      </c>
      <c r="Z7" s="2">
        <v>28.482902698815938</v>
      </c>
      <c r="AA7" s="6">
        <v>97439472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14604418</v>
      </c>
      <c r="D13" s="6"/>
      <c r="E13" s="7">
        <v>15000000</v>
      </c>
      <c r="F13" s="8">
        <v>15000000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7500000</v>
      </c>
      <c r="Y13" s="8">
        <v>-7500000</v>
      </c>
      <c r="Z13" s="2">
        <v>-100</v>
      </c>
      <c r="AA13" s="6">
        <v>15000000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4717</v>
      </c>
      <c r="D15" s="6"/>
      <c r="E15" s="7">
        <v>59400</v>
      </c>
      <c r="F15" s="8">
        <v>59400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29700</v>
      </c>
      <c r="Y15" s="8">
        <v>-29700</v>
      </c>
      <c r="Z15" s="2">
        <v>-100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27371702</v>
      </c>
      <c r="D18" s="6"/>
      <c r="E18" s="7">
        <v>10472124</v>
      </c>
      <c r="F18" s="8">
        <v>10472124</v>
      </c>
      <c r="G18" s="8">
        <v>10304509</v>
      </c>
      <c r="H18" s="8"/>
      <c r="I18" s="8"/>
      <c r="J18" s="8">
        <v>10304509</v>
      </c>
      <c r="K18" s="8"/>
      <c r="L18" s="8"/>
      <c r="M18" s="8">
        <v>6803923</v>
      </c>
      <c r="N18" s="8">
        <v>6803923</v>
      </c>
      <c r="O18" s="8"/>
      <c r="P18" s="8"/>
      <c r="Q18" s="8"/>
      <c r="R18" s="8"/>
      <c r="S18" s="8"/>
      <c r="T18" s="8"/>
      <c r="U18" s="8"/>
      <c r="V18" s="8"/>
      <c r="W18" s="8">
        <v>17108432</v>
      </c>
      <c r="X18" s="8">
        <v>5236062</v>
      </c>
      <c r="Y18" s="8">
        <v>11872370</v>
      </c>
      <c r="Z18" s="2">
        <v>226.74234949853536</v>
      </c>
      <c r="AA18" s="6">
        <v>10472124</v>
      </c>
    </row>
    <row r="19" spans="1:27" ht="13.5" x14ac:dyDescent="0.25">
      <c r="A19" s="23" t="s">
        <v>46</v>
      </c>
      <c r="B19" s="29" t="s">
        <v>32</v>
      </c>
      <c r="C19" s="6">
        <v>5994</v>
      </c>
      <c r="D19" s="6"/>
      <c r="E19" s="7">
        <v>200004</v>
      </c>
      <c r="F19" s="26">
        <v>200004</v>
      </c>
      <c r="G19" s="26">
        <v>5566110</v>
      </c>
      <c r="H19" s="26"/>
      <c r="I19" s="26">
        <v>-5564841</v>
      </c>
      <c r="J19" s="26">
        <v>1269</v>
      </c>
      <c r="K19" s="26">
        <v>616</v>
      </c>
      <c r="L19" s="26">
        <v>310</v>
      </c>
      <c r="M19" s="26">
        <v>431</v>
      </c>
      <c r="N19" s="26">
        <v>1357</v>
      </c>
      <c r="O19" s="26"/>
      <c r="P19" s="26"/>
      <c r="Q19" s="26"/>
      <c r="R19" s="26"/>
      <c r="S19" s="26"/>
      <c r="T19" s="26"/>
      <c r="U19" s="26"/>
      <c r="V19" s="26"/>
      <c r="W19" s="26">
        <v>2626</v>
      </c>
      <c r="X19" s="26">
        <v>100002</v>
      </c>
      <c r="Y19" s="26">
        <v>-97376</v>
      </c>
      <c r="Z19" s="27">
        <v>-97.374052518949611</v>
      </c>
      <c r="AA19" s="28">
        <v>200004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140828775</v>
      </c>
      <c r="D21" s="33">
        <f t="shared" si="0"/>
        <v>0</v>
      </c>
      <c r="E21" s="34">
        <f t="shared" si="0"/>
        <v>123564540</v>
      </c>
      <c r="F21" s="35">
        <f t="shared" si="0"/>
        <v>123564540</v>
      </c>
      <c r="G21" s="35">
        <f t="shared" si="0"/>
        <v>31097662</v>
      </c>
      <c r="H21" s="35">
        <f t="shared" si="0"/>
        <v>8730415</v>
      </c>
      <c r="I21" s="35">
        <f t="shared" si="0"/>
        <v>4456617</v>
      </c>
      <c r="J21" s="35">
        <f t="shared" si="0"/>
        <v>44284694</v>
      </c>
      <c r="K21" s="35">
        <f t="shared" si="0"/>
        <v>10869893</v>
      </c>
      <c r="L21" s="35">
        <f t="shared" si="0"/>
        <v>8244928</v>
      </c>
      <c r="M21" s="35">
        <f t="shared" si="0"/>
        <v>16584531</v>
      </c>
      <c r="N21" s="35">
        <f t="shared" si="0"/>
        <v>35699352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79984046</v>
      </c>
      <c r="X21" s="35">
        <f t="shared" si="0"/>
        <v>61782270</v>
      </c>
      <c r="Y21" s="35">
        <f t="shared" si="0"/>
        <v>18201776</v>
      </c>
      <c r="Z21" s="36">
        <f>+IF(X21&lt;&gt;0,+(Y21/X21)*100,0)</f>
        <v>29.461164181892315</v>
      </c>
      <c r="AA21" s="33">
        <f>SUM(AA5:AA20)</f>
        <v>123564540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23444913</v>
      </c>
      <c r="D24" s="6"/>
      <c r="E24" s="7">
        <v>25031676</v>
      </c>
      <c r="F24" s="8">
        <v>25031676</v>
      </c>
      <c r="G24" s="8"/>
      <c r="H24" s="8">
        <v>3665038</v>
      </c>
      <c r="I24" s="8"/>
      <c r="J24" s="8">
        <v>3665038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3665038</v>
      </c>
      <c r="X24" s="8">
        <v>12515838</v>
      </c>
      <c r="Y24" s="8">
        <v>-8850800</v>
      </c>
      <c r="Z24" s="2">
        <v>-70.716798987011501</v>
      </c>
      <c r="AA24" s="6">
        <v>25031676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6621745</v>
      </c>
      <c r="D30" s="6"/>
      <c r="E30" s="7">
        <v>9372012</v>
      </c>
      <c r="F30" s="8">
        <v>9372012</v>
      </c>
      <c r="G30" s="8">
        <v>1206</v>
      </c>
      <c r="H30" s="8">
        <v>1174297</v>
      </c>
      <c r="I30" s="8">
        <v>75981</v>
      </c>
      <c r="J30" s="8">
        <v>1251484</v>
      </c>
      <c r="K30" s="8"/>
      <c r="L30" s="8">
        <v>685784</v>
      </c>
      <c r="M30" s="8">
        <v>130628</v>
      </c>
      <c r="N30" s="8">
        <v>816412</v>
      </c>
      <c r="O30" s="8"/>
      <c r="P30" s="8"/>
      <c r="Q30" s="8"/>
      <c r="R30" s="8"/>
      <c r="S30" s="8"/>
      <c r="T30" s="8"/>
      <c r="U30" s="8"/>
      <c r="V30" s="8"/>
      <c r="W30" s="8">
        <v>2067896</v>
      </c>
      <c r="X30" s="8">
        <v>4686006</v>
      </c>
      <c r="Y30" s="8">
        <v>-2618110</v>
      </c>
      <c r="Z30" s="2">
        <v>-55.870820481237118</v>
      </c>
      <c r="AA30" s="6">
        <v>9372012</v>
      </c>
    </row>
    <row r="31" spans="1:27" ht="13.5" x14ac:dyDescent="0.25">
      <c r="A31" s="25" t="s">
        <v>57</v>
      </c>
      <c r="B31" s="24" t="s">
        <v>32</v>
      </c>
      <c r="C31" s="6">
        <v>1150545</v>
      </c>
      <c r="D31" s="6"/>
      <c r="E31" s="7">
        <v>2149992</v>
      </c>
      <c r="F31" s="8">
        <v>2149992</v>
      </c>
      <c r="G31" s="8"/>
      <c r="H31" s="8">
        <v>24965</v>
      </c>
      <c r="I31" s="8"/>
      <c r="J31" s="8">
        <v>24965</v>
      </c>
      <c r="K31" s="8">
        <v>196185</v>
      </c>
      <c r="L31" s="8">
        <v>18800</v>
      </c>
      <c r="M31" s="8"/>
      <c r="N31" s="8">
        <v>214985</v>
      </c>
      <c r="O31" s="8"/>
      <c r="P31" s="8"/>
      <c r="Q31" s="8"/>
      <c r="R31" s="8"/>
      <c r="S31" s="8"/>
      <c r="T31" s="8"/>
      <c r="U31" s="8"/>
      <c r="V31" s="8"/>
      <c r="W31" s="8">
        <v>239950</v>
      </c>
      <c r="X31" s="8">
        <v>1074996</v>
      </c>
      <c r="Y31" s="8">
        <v>-835046</v>
      </c>
      <c r="Z31" s="2">
        <v>-77.678986712508703</v>
      </c>
      <c r="AA31" s="6">
        <v>2149992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348298</v>
      </c>
      <c r="D33" s="6"/>
      <c r="E33" s="7">
        <v>270000</v>
      </c>
      <c r="F33" s="8">
        <v>270000</v>
      </c>
      <c r="G33" s="8"/>
      <c r="H33" s="8">
        <v>30272</v>
      </c>
      <c r="I33" s="8"/>
      <c r="J33" s="8">
        <v>30272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30272</v>
      </c>
      <c r="X33" s="8">
        <v>135000</v>
      </c>
      <c r="Y33" s="8">
        <v>-104728</v>
      </c>
      <c r="Z33" s="2">
        <v>-77.576296296296306</v>
      </c>
      <c r="AA33" s="6">
        <v>270000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31565501</v>
      </c>
      <c r="D35" s="33">
        <f>SUM(D24:D34)</f>
        <v>0</v>
      </c>
      <c r="E35" s="34">
        <f t="shared" si="1"/>
        <v>36823680</v>
      </c>
      <c r="F35" s="35">
        <f t="shared" si="1"/>
        <v>36823680</v>
      </c>
      <c r="G35" s="35">
        <f t="shared" si="1"/>
        <v>1206</v>
      </c>
      <c r="H35" s="35">
        <f t="shared" si="1"/>
        <v>4894572</v>
      </c>
      <c r="I35" s="35">
        <f t="shared" si="1"/>
        <v>75981</v>
      </c>
      <c r="J35" s="35">
        <f t="shared" si="1"/>
        <v>4971759</v>
      </c>
      <c r="K35" s="35">
        <f t="shared" si="1"/>
        <v>196185</v>
      </c>
      <c r="L35" s="35">
        <f t="shared" si="1"/>
        <v>704584</v>
      </c>
      <c r="M35" s="35">
        <f t="shared" si="1"/>
        <v>130628</v>
      </c>
      <c r="N35" s="35">
        <f t="shared" si="1"/>
        <v>1031397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6003156</v>
      </c>
      <c r="X35" s="35">
        <f t="shared" si="1"/>
        <v>18411840</v>
      </c>
      <c r="Y35" s="35">
        <f t="shared" si="1"/>
        <v>-12408684</v>
      </c>
      <c r="Z35" s="36">
        <f>+IF(X35&lt;&gt;0,+(Y35/X35)*100,0)</f>
        <v>-67.395132697220916</v>
      </c>
      <c r="AA35" s="33">
        <f>SUM(AA24:AA34)</f>
        <v>36823680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109263274</v>
      </c>
      <c r="D37" s="46">
        <f>+D21-D35</f>
        <v>0</v>
      </c>
      <c r="E37" s="47">
        <f t="shared" si="2"/>
        <v>86740860</v>
      </c>
      <c r="F37" s="48">
        <f t="shared" si="2"/>
        <v>86740860</v>
      </c>
      <c r="G37" s="48">
        <f t="shared" si="2"/>
        <v>31096456</v>
      </c>
      <c r="H37" s="48">
        <f t="shared" si="2"/>
        <v>3835843</v>
      </c>
      <c r="I37" s="48">
        <f t="shared" si="2"/>
        <v>4380636</v>
      </c>
      <c r="J37" s="48">
        <f t="shared" si="2"/>
        <v>39312935</v>
      </c>
      <c r="K37" s="48">
        <f t="shared" si="2"/>
        <v>10673708</v>
      </c>
      <c r="L37" s="48">
        <f t="shared" si="2"/>
        <v>7540344</v>
      </c>
      <c r="M37" s="48">
        <f t="shared" si="2"/>
        <v>16453903</v>
      </c>
      <c r="N37" s="48">
        <f t="shared" si="2"/>
        <v>34667955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73980890</v>
      </c>
      <c r="X37" s="48">
        <f>IF(F21=F35,0,X21-X35)</f>
        <v>43370430</v>
      </c>
      <c r="Y37" s="48">
        <f t="shared" si="2"/>
        <v>30610460</v>
      </c>
      <c r="Z37" s="49">
        <f>+IF(X37&lt;&gt;0,+(Y37/X37)*100,0)</f>
        <v>70.579101936503747</v>
      </c>
      <c r="AA37" s="46">
        <f>+AA21-AA35</f>
        <v>86740860</v>
      </c>
    </row>
    <row r="38" spans="1:27" ht="23.1" customHeight="1" x14ac:dyDescent="0.25">
      <c r="A38" s="50" t="s">
        <v>62</v>
      </c>
      <c r="B38" s="29" t="s">
        <v>32</v>
      </c>
      <c r="C38" s="6">
        <v>53777800</v>
      </c>
      <c r="D38" s="6"/>
      <c r="E38" s="7">
        <v>49310496</v>
      </c>
      <c r="F38" s="8">
        <v>49310496</v>
      </c>
      <c r="G38" s="8"/>
      <c r="H38" s="8"/>
      <c r="I38" s="8">
        <v>11152277</v>
      </c>
      <c r="J38" s="8">
        <v>11152277</v>
      </c>
      <c r="K38" s="8">
        <v>2064242</v>
      </c>
      <c r="L38" s="8">
        <v>10118865</v>
      </c>
      <c r="M38" s="8">
        <v>7178857</v>
      </c>
      <c r="N38" s="8">
        <v>19361964</v>
      </c>
      <c r="O38" s="8"/>
      <c r="P38" s="8"/>
      <c r="Q38" s="8"/>
      <c r="R38" s="8"/>
      <c r="S38" s="8"/>
      <c r="T38" s="8"/>
      <c r="U38" s="8"/>
      <c r="V38" s="8"/>
      <c r="W38" s="8">
        <v>30514241</v>
      </c>
      <c r="X38" s="8">
        <v>24655248</v>
      </c>
      <c r="Y38" s="8">
        <v>5858993</v>
      </c>
      <c r="Z38" s="2">
        <v>23.763674979055168</v>
      </c>
      <c r="AA38" s="6">
        <v>49310496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163041074</v>
      </c>
      <c r="D41" s="56">
        <f>SUM(D37:D40)</f>
        <v>0</v>
      </c>
      <c r="E41" s="57">
        <f t="shared" si="3"/>
        <v>136051356</v>
      </c>
      <c r="F41" s="58">
        <f t="shared" si="3"/>
        <v>136051356</v>
      </c>
      <c r="G41" s="58">
        <f t="shared" si="3"/>
        <v>31096456</v>
      </c>
      <c r="H41" s="58">
        <f t="shared" si="3"/>
        <v>3835843</v>
      </c>
      <c r="I41" s="58">
        <f t="shared" si="3"/>
        <v>15532913</v>
      </c>
      <c r="J41" s="58">
        <f t="shared" si="3"/>
        <v>50465212</v>
      </c>
      <c r="K41" s="58">
        <f t="shared" si="3"/>
        <v>12737950</v>
      </c>
      <c r="L41" s="58">
        <f t="shared" si="3"/>
        <v>17659209</v>
      </c>
      <c r="M41" s="58">
        <f t="shared" si="3"/>
        <v>23632760</v>
      </c>
      <c r="N41" s="58">
        <f t="shared" si="3"/>
        <v>54029919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104495131</v>
      </c>
      <c r="X41" s="58">
        <f t="shared" si="3"/>
        <v>68025678</v>
      </c>
      <c r="Y41" s="58">
        <f t="shared" si="3"/>
        <v>36469453</v>
      </c>
      <c r="Z41" s="59">
        <f>+IF(X41&lt;&gt;0,+(Y41/X41)*100,0)</f>
        <v>53.611303954956533</v>
      </c>
      <c r="AA41" s="56">
        <f>SUM(AA37:AA40)</f>
        <v>136051356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163041074</v>
      </c>
      <c r="D43" s="64">
        <f>+D41-D42</f>
        <v>0</v>
      </c>
      <c r="E43" s="65">
        <f t="shared" si="4"/>
        <v>136051356</v>
      </c>
      <c r="F43" s="66">
        <f t="shared" si="4"/>
        <v>136051356</v>
      </c>
      <c r="G43" s="66">
        <f t="shared" si="4"/>
        <v>31096456</v>
      </c>
      <c r="H43" s="66">
        <f t="shared" si="4"/>
        <v>3835843</v>
      </c>
      <c r="I43" s="66">
        <f t="shared" si="4"/>
        <v>15532913</v>
      </c>
      <c r="J43" s="66">
        <f t="shared" si="4"/>
        <v>50465212</v>
      </c>
      <c r="K43" s="66">
        <f t="shared" si="4"/>
        <v>12737950</v>
      </c>
      <c r="L43" s="66">
        <f t="shared" si="4"/>
        <v>17659209</v>
      </c>
      <c r="M43" s="66">
        <f t="shared" si="4"/>
        <v>23632760</v>
      </c>
      <c r="N43" s="66">
        <f t="shared" si="4"/>
        <v>54029919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104495131</v>
      </c>
      <c r="X43" s="66">
        <f t="shared" si="4"/>
        <v>68025678</v>
      </c>
      <c r="Y43" s="66">
        <f t="shared" si="4"/>
        <v>36469453</v>
      </c>
      <c r="Z43" s="67">
        <f>+IF(X43&lt;&gt;0,+(Y43/X43)*100,0)</f>
        <v>53.611303954956533</v>
      </c>
      <c r="AA43" s="64">
        <f>+AA41-AA42</f>
        <v>136051356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163041074</v>
      </c>
      <c r="D45" s="56">
        <f>SUM(D43:D44)</f>
        <v>0</v>
      </c>
      <c r="E45" s="57">
        <f t="shared" si="5"/>
        <v>136051356</v>
      </c>
      <c r="F45" s="58">
        <f t="shared" si="5"/>
        <v>136051356</v>
      </c>
      <c r="G45" s="58">
        <f t="shared" si="5"/>
        <v>31096456</v>
      </c>
      <c r="H45" s="58">
        <f t="shared" si="5"/>
        <v>3835843</v>
      </c>
      <c r="I45" s="58">
        <f t="shared" si="5"/>
        <v>15532913</v>
      </c>
      <c r="J45" s="58">
        <f t="shared" si="5"/>
        <v>50465212</v>
      </c>
      <c r="K45" s="58">
        <f t="shared" si="5"/>
        <v>12737950</v>
      </c>
      <c r="L45" s="58">
        <f t="shared" si="5"/>
        <v>17659209</v>
      </c>
      <c r="M45" s="58">
        <f t="shared" si="5"/>
        <v>23632760</v>
      </c>
      <c r="N45" s="58">
        <f t="shared" si="5"/>
        <v>54029919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104495131</v>
      </c>
      <c r="X45" s="58">
        <f t="shared" si="5"/>
        <v>68025678</v>
      </c>
      <c r="Y45" s="58">
        <f t="shared" si="5"/>
        <v>36469453</v>
      </c>
      <c r="Z45" s="59">
        <f>+IF(X45&lt;&gt;0,+(Y45/X45)*100,0)</f>
        <v>53.611303954956533</v>
      </c>
      <c r="AA45" s="56">
        <f>SUM(AA43:AA44)</f>
        <v>136051356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163041074</v>
      </c>
      <c r="D47" s="71">
        <f>SUM(D45:D46)</f>
        <v>0</v>
      </c>
      <c r="E47" s="72">
        <f t="shared" si="6"/>
        <v>136051356</v>
      </c>
      <c r="F47" s="73">
        <f t="shared" si="6"/>
        <v>136051356</v>
      </c>
      <c r="G47" s="73">
        <f t="shared" si="6"/>
        <v>31096456</v>
      </c>
      <c r="H47" s="74">
        <f t="shared" si="6"/>
        <v>3835843</v>
      </c>
      <c r="I47" s="74">
        <f t="shared" si="6"/>
        <v>15532913</v>
      </c>
      <c r="J47" s="74">
        <f t="shared" si="6"/>
        <v>50465212</v>
      </c>
      <c r="K47" s="74">
        <f t="shared" si="6"/>
        <v>12737950</v>
      </c>
      <c r="L47" s="74">
        <f t="shared" si="6"/>
        <v>17659209</v>
      </c>
      <c r="M47" s="73">
        <f t="shared" si="6"/>
        <v>23632760</v>
      </c>
      <c r="N47" s="73">
        <f t="shared" si="6"/>
        <v>54029919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104495131</v>
      </c>
      <c r="X47" s="74">
        <f t="shared" si="6"/>
        <v>68025678</v>
      </c>
      <c r="Y47" s="74">
        <f t="shared" si="6"/>
        <v>36469453</v>
      </c>
      <c r="Z47" s="75">
        <f>+IF(X47&lt;&gt;0,+(Y47/X47)*100,0)</f>
        <v>53.611303954956533</v>
      </c>
      <c r="AA47" s="76">
        <f>SUM(AA45:AA46)</f>
        <v>136051356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50331182</v>
      </c>
      <c r="D7" s="6"/>
      <c r="E7" s="7">
        <v>70169303</v>
      </c>
      <c r="F7" s="8">
        <v>70169303</v>
      </c>
      <c r="G7" s="8">
        <v>4178394</v>
      </c>
      <c r="H7" s="8">
        <v>4711875</v>
      </c>
      <c r="I7" s="8">
        <v>3063363</v>
      </c>
      <c r="J7" s="8">
        <v>11953632</v>
      </c>
      <c r="K7" s="8">
        <v>3087887</v>
      </c>
      <c r="L7" s="8">
        <v>3020441</v>
      </c>
      <c r="M7" s="8">
        <v>3803228</v>
      </c>
      <c r="N7" s="8">
        <v>9911556</v>
      </c>
      <c r="O7" s="8"/>
      <c r="P7" s="8"/>
      <c r="Q7" s="8"/>
      <c r="R7" s="8"/>
      <c r="S7" s="8"/>
      <c r="T7" s="8"/>
      <c r="U7" s="8"/>
      <c r="V7" s="8"/>
      <c r="W7" s="8">
        <v>21865188</v>
      </c>
      <c r="X7" s="8">
        <v>35307063</v>
      </c>
      <c r="Y7" s="8">
        <v>-13441875</v>
      </c>
      <c r="Z7" s="2">
        <v>-38.071348500440266</v>
      </c>
      <c r="AA7" s="6">
        <v>70169303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1462015</v>
      </c>
      <c r="D13" s="6"/>
      <c r="E13" s="7">
        <v>2342400</v>
      </c>
      <c r="F13" s="8">
        <v>2342400</v>
      </c>
      <c r="G13" s="8">
        <v>124602</v>
      </c>
      <c r="H13" s="8">
        <v>127293</v>
      </c>
      <c r="I13" s="8">
        <v>125701</v>
      </c>
      <c r="J13" s="8">
        <v>377596</v>
      </c>
      <c r="K13" s="8">
        <v>125855</v>
      </c>
      <c r="L13" s="8">
        <v>129805</v>
      </c>
      <c r="M13" s="8">
        <v>127750</v>
      </c>
      <c r="N13" s="8">
        <v>383410</v>
      </c>
      <c r="O13" s="8"/>
      <c r="P13" s="8"/>
      <c r="Q13" s="8"/>
      <c r="R13" s="8"/>
      <c r="S13" s="8"/>
      <c r="T13" s="8"/>
      <c r="U13" s="8"/>
      <c r="V13" s="8"/>
      <c r="W13" s="8">
        <v>761006</v>
      </c>
      <c r="X13" s="8">
        <v>1171200</v>
      </c>
      <c r="Y13" s="8">
        <v>-410194</v>
      </c>
      <c r="Z13" s="2">
        <v>-35.02339480874317</v>
      </c>
      <c r="AA13" s="6">
        <v>2342400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14630927</v>
      </c>
      <c r="D18" s="6"/>
      <c r="E18" s="7">
        <v>15813276</v>
      </c>
      <c r="F18" s="8">
        <v>15813276</v>
      </c>
      <c r="G18" s="8">
        <v>6588865</v>
      </c>
      <c r="H18" s="8"/>
      <c r="I18" s="8"/>
      <c r="J18" s="8">
        <v>6588865</v>
      </c>
      <c r="K18" s="8"/>
      <c r="L18" s="8"/>
      <c r="M18" s="8">
        <v>6588865</v>
      </c>
      <c r="N18" s="8">
        <v>6588865</v>
      </c>
      <c r="O18" s="8"/>
      <c r="P18" s="8"/>
      <c r="Q18" s="8"/>
      <c r="R18" s="8"/>
      <c r="S18" s="8"/>
      <c r="T18" s="8"/>
      <c r="U18" s="8"/>
      <c r="V18" s="8"/>
      <c r="W18" s="8">
        <v>13177730</v>
      </c>
      <c r="X18" s="8">
        <v>7906638</v>
      </c>
      <c r="Y18" s="8">
        <v>5271092</v>
      </c>
      <c r="Z18" s="2">
        <v>66.666666666666657</v>
      </c>
      <c r="AA18" s="6">
        <v>15813276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1500</v>
      </c>
      <c r="J19" s="26">
        <v>1500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1500</v>
      </c>
      <c r="X19" s="26"/>
      <c r="Y19" s="26">
        <v>1500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66424124</v>
      </c>
      <c r="D21" s="33">
        <f t="shared" si="0"/>
        <v>0</v>
      </c>
      <c r="E21" s="34">
        <f t="shared" si="0"/>
        <v>88324979</v>
      </c>
      <c r="F21" s="35">
        <f t="shared" si="0"/>
        <v>88324979</v>
      </c>
      <c r="G21" s="35">
        <f t="shared" si="0"/>
        <v>10891861</v>
      </c>
      <c r="H21" s="35">
        <f t="shared" si="0"/>
        <v>4839168</v>
      </c>
      <c r="I21" s="35">
        <f t="shared" si="0"/>
        <v>3190564</v>
      </c>
      <c r="J21" s="35">
        <f t="shared" si="0"/>
        <v>18921593</v>
      </c>
      <c r="K21" s="35">
        <f t="shared" si="0"/>
        <v>3213742</v>
      </c>
      <c r="L21" s="35">
        <f t="shared" si="0"/>
        <v>3150246</v>
      </c>
      <c r="M21" s="35">
        <f t="shared" si="0"/>
        <v>10519843</v>
      </c>
      <c r="N21" s="35">
        <f t="shared" si="0"/>
        <v>16883831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35805424</v>
      </c>
      <c r="X21" s="35">
        <f t="shared" si="0"/>
        <v>44384901</v>
      </c>
      <c r="Y21" s="35">
        <f t="shared" si="0"/>
        <v>-8579477</v>
      </c>
      <c r="Z21" s="36">
        <f>+IF(X21&lt;&gt;0,+(Y21/X21)*100,0)</f>
        <v>-19.329719807192991</v>
      </c>
      <c r="AA21" s="33">
        <f>SUM(AA5:AA20)</f>
        <v>88324979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9939634</v>
      </c>
      <c r="D24" s="6"/>
      <c r="E24" s="7">
        <v>10742929</v>
      </c>
      <c r="F24" s="8">
        <v>10742929</v>
      </c>
      <c r="G24" s="8">
        <v>753564</v>
      </c>
      <c r="H24" s="8">
        <v>735171</v>
      </c>
      <c r="I24" s="8">
        <v>807459</v>
      </c>
      <c r="J24" s="8">
        <v>2296194</v>
      </c>
      <c r="K24" s="8">
        <v>946890</v>
      </c>
      <c r="L24" s="8">
        <v>786787</v>
      </c>
      <c r="M24" s="8">
        <v>1313152</v>
      </c>
      <c r="N24" s="8">
        <v>3046829</v>
      </c>
      <c r="O24" s="8"/>
      <c r="P24" s="8"/>
      <c r="Q24" s="8"/>
      <c r="R24" s="8"/>
      <c r="S24" s="8"/>
      <c r="T24" s="8"/>
      <c r="U24" s="8"/>
      <c r="V24" s="8"/>
      <c r="W24" s="8">
        <v>5343023</v>
      </c>
      <c r="X24" s="8">
        <v>5971464</v>
      </c>
      <c r="Y24" s="8">
        <v>-628441</v>
      </c>
      <c r="Z24" s="2">
        <v>-10.524069139494101</v>
      </c>
      <c r="AA24" s="6">
        <v>10742929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-777</v>
      </c>
      <c r="D26" s="6"/>
      <c r="E26" s="7">
        <v>10171623</v>
      </c>
      <c r="F26" s="8">
        <v>10171623</v>
      </c>
      <c r="G26" s="8"/>
      <c r="H26" s="8"/>
      <c r="I26" s="8"/>
      <c r="J26" s="8"/>
      <c r="K26" s="8">
        <v>625943</v>
      </c>
      <c r="L26" s="8"/>
      <c r="M26" s="8">
        <v>31129</v>
      </c>
      <c r="N26" s="8">
        <v>657072</v>
      </c>
      <c r="O26" s="8"/>
      <c r="P26" s="8"/>
      <c r="Q26" s="8"/>
      <c r="R26" s="8"/>
      <c r="S26" s="8"/>
      <c r="T26" s="8"/>
      <c r="U26" s="8"/>
      <c r="V26" s="8"/>
      <c r="W26" s="8">
        <v>657072</v>
      </c>
      <c r="X26" s="8">
        <v>5085810</v>
      </c>
      <c r="Y26" s="8">
        <v>-4428738</v>
      </c>
      <c r="Z26" s="2">
        <v>-87.080288095701576</v>
      </c>
      <c r="AA26" s="6">
        <v>10171623</v>
      </c>
    </row>
    <row r="27" spans="1:27" ht="13.5" x14ac:dyDescent="0.25">
      <c r="A27" s="25" t="s">
        <v>53</v>
      </c>
      <c r="B27" s="24" t="s">
        <v>32</v>
      </c>
      <c r="C27" s="6">
        <v>11090611</v>
      </c>
      <c r="D27" s="6"/>
      <c r="E27" s="7">
        <v>8629620</v>
      </c>
      <c r="F27" s="8">
        <v>8629620</v>
      </c>
      <c r="G27" s="8"/>
      <c r="H27" s="8"/>
      <c r="I27" s="8"/>
      <c r="J27" s="8"/>
      <c r="K27" s="8"/>
      <c r="L27" s="8"/>
      <c r="M27" s="8">
        <v>6302</v>
      </c>
      <c r="N27" s="8">
        <v>6302</v>
      </c>
      <c r="O27" s="8"/>
      <c r="P27" s="8"/>
      <c r="Q27" s="8"/>
      <c r="R27" s="8"/>
      <c r="S27" s="8"/>
      <c r="T27" s="8"/>
      <c r="U27" s="8"/>
      <c r="V27" s="8"/>
      <c r="W27" s="8">
        <v>6302</v>
      </c>
      <c r="X27" s="8">
        <v>4314810</v>
      </c>
      <c r="Y27" s="8">
        <v>-4308508</v>
      </c>
      <c r="Z27" s="2">
        <v>-99.853944901397739</v>
      </c>
      <c r="AA27" s="6">
        <v>8629620</v>
      </c>
    </row>
    <row r="28" spans="1:27" ht="13.5" x14ac:dyDescent="0.25">
      <c r="A28" s="25" t="s">
        <v>54</v>
      </c>
      <c r="B28" s="24" t="s">
        <v>32</v>
      </c>
      <c r="C28" s="6">
        <v>715614</v>
      </c>
      <c r="D28" s="6"/>
      <c r="E28" s="7">
        <v>594546</v>
      </c>
      <c r="F28" s="8">
        <v>594546</v>
      </c>
      <c r="G28" s="8"/>
      <c r="H28" s="8"/>
      <c r="I28" s="8">
        <v>319087</v>
      </c>
      <c r="J28" s="8">
        <v>319087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319087</v>
      </c>
      <c r="X28" s="8">
        <v>319087</v>
      </c>
      <c r="Y28" s="8"/>
      <c r="Z28" s="2"/>
      <c r="AA28" s="6">
        <v>594546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17120791</v>
      </c>
      <c r="D30" s="6"/>
      <c r="E30" s="7">
        <v>14067968</v>
      </c>
      <c r="F30" s="8">
        <v>14067968</v>
      </c>
      <c r="G30" s="8">
        <v>307153</v>
      </c>
      <c r="H30" s="8">
        <v>1750493</v>
      </c>
      <c r="I30" s="8">
        <v>-1154595</v>
      </c>
      <c r="J30" s="8">
        <v>903051</v>
      </c>
      <c r="K30" s="8">
        <v>1250391</v>
      </c>
      <c r="L30" s="8">
        <v>121494</v>
      </c>
      <c r="M30" s="8">
        <v>1799758</v>
      </c>
      <c r="N30" s="8">
        <v>3171643</v>
      </c>
      <c r="O30" s="8"/>
      <c r="P30" s="8"/>
      <c r="Q30" s="8"/>
      <c r="R30" s="8"/>
      <c r="S30" s="8"/>
      <c r="T30" s="8"/>
      <c r="U30" s="8"/>
      <c r="V30" s="8"/>
      <c r="W30" s="8">
        <v>4074694</v>
      </c>
      <c r="X30" s="8">
        <v>7233982</v>
      </c>
      <c r="Y30" s="8">
        <v>-3159288</v>
      </c>
      <c r="Z30" s="2">
        <v>-43.672876155898649</v>
      </c>
      <c r="AA30" s="6">
        <v>14067968</v>
      </c>
    </row>
    <row r="31" spans="1:27" ht="13.5" x14ac:dyDescent="0.25">
      <c r="A31" s="25" t="s">
        <v>57</v>
      </c>
      <c r="B31" s="24" t="s">
        <v>32</v>
      </c>
      <c r="C31" s="6">
        <v>5019977</v>
      </c>
      <c r="D31" s="6"/>
      <c r="E31" s="7">
        <v>12822925</v>
      </c>
      <c r="F31" s="8">
        <v>12822925</v>
      </c>
      <c r="G31" s="8">
        <v>26371</v>
      </c>
      <c r="H31" s="8">
        <v>314293</v>
      </c>
      <c r="I31" s="8">
        <v>3995785</v>
      </c>
      <c r="J31" s="8">
        <v>4336449</v>
      </c>
      <c r="K31" s="8">
        <v>-1977718</v>
      </c>
      <c r="L31" s="8">
        <v>2700601</v>
      </c>
      <c r="M31" s="8">
        <v>1610656</v>
      </c>
      <c r="N31" s="8">
        <v>2333539</v>
      </c>
      <c r="O31" s="8"/>
      <c r="P31" s="8"/>
      <c r="Q31" s="8"/>
      <c r="R31" s="8"/>
      <c r="S31" s="8"/>
      <c r="T31" s="8"/>
      <c r="U31" s="8"/>
      <c r="V31" s="8"/>
      <c r="W31" s="8">
        <v>6669988</v>
      </c>
      <c r="X31" s="8">
        <v>8364338</v>
      </c>
      <c r="Y31" s="8">
        <v>-1694350</v>
      </c>
      <c r="Z31" s="2">
        <v>-20.256833236533485</v>
      </c>
      <c r="AA31" s="6">
        <v>12822925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2703397</v>
      </c>
      <c r="D33" s="6"/>
      <c r="E33" s="7">
        <v>1773462</v>
      </c>
      <c r="F33" s="8">
        <v>1773462</v>
      </c>
      <c r="G33" s="8">
        <v>33093</v>
      </c>
      <c r="H33" s="8">
        <v>959835</v>
      </c>
      <c r="I33" s="8">
        <v>769648</v>
      </c>
      <c r="J33" s="8">
        <v>1762576</v>
      </c>
      <c r="K33" s="8">
        <v>424068</v>
      </c>
      <c r="L33" s="8">
        <v>879042</v>
      </c>
      <c r="M33" s="8">
        <v>689125</v>
      </c>
      <c r="N33" s="8">
        <v>1992235</v>
      </c>
      <c r="O33" s="8"/>
      <c r="P33" s="8"/>
      <c r="Q33" s="8"/>
      <c r="R33" s="8"/>
      <c r="S33" s="8"/>
      <c r="T33" s="8"/>
      <c r="U33" s="8"/>
      <c r="V33" s="8"/>
      <c r="W33" s="8">
        <v>3754811</v>
      </c>
      <c r="X33" s="8">
        <v>1279833</v>
      </c>
      <c r="Y33" s="8">
        <v>2474978</v>
      </c>
      <c r="Z33" s="2">
        <v>193.38288667349568</v>
      </c>
      <c r="AA33" s="6">
        <v>1773462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46589247</v>
      </c>
      <c r="D35" s="33">
        <f>SUM(D24:D34)</f>
        <v>0</v>
      </c>
      <c r="E35" s="34">
        <f t="shared" si="1"/>
        <v>58803073</v>
      </c>
      <c r="F35" s="35">
        <f t="shared" si="1"/>
        <v>58803073</v>
      </c>
      <c r="G35" s="35">
        <f t="shared" si="1"/>
        <v>1120181</v>
      </c>
      <c r="H35" s="35">
        <f t="shared" si="1"/>
        <v>3759792</v>
      </c>
      <c r="I35" s="35">
        <f t="shared" si="1"/>
        <v>4737384</v>
      </c>
      <c r="J35" s="35">
        <f t="shared" si="1"/>
        <v>9617357</v>
      </c>
      <c r="K35" s="35">
        <f t="shared" si="1"/>
        <v>1269574</v>
      </c>
      <c r="L35" s="35">
        <f t="shared" si="1"/>
        <v>4487924</v>
      </c>
      <c r="M35" s="35">
        <f t="shared" si="1"/>
        <v>5450122</v>
      </c>
      <c r="N35" s="35">
        <f t="shared" si="1"/>
        <v>11207620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20824977</v>
      </c>
      <c r="X35" s="35">
        <f t="shared" si="1"/>
        <v>32569324</v>
      </c>
      <c r="Y35" s="35">
        <f t="shared" si="1"/>
        <v>-11744347</v>
      </c>
      <c r="Z35" s="36">
        <f>+IF(X35&lt;&gt;0,+(Y35/X35)*100,0)</f>
        <v>-36.059535653856372</v>
      </c>
      <c r="AA35" s="33">
        <f>SUM(AA24:AA34)</f>
        <v>58803073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19834877</v>
      </c>
      <c r="D37" s="46">
        <f>+D21-D35</f>
        <v>0</v>
      </c>
      <c r="E37" s="47">
        <f t="shared" si="2"/>
        <v>29521906</v>
      </c>
      <c r="F37" s="48">
        <f t="shared" si="2"/>
        <v>29521906</v>
      </c>
      <c r="G37" s="48">
        <f t="shared" si="2"/>
        <v>9771680</v>
      </c>
      <c r="H37" s="48">
        <f t="shared" si="2"/>
        <v>1079376</v>
      </c>
      <c r="I37" s="48">
        <f t="shared" si="2"/>
        <v>-1546820</v>
      </c>
      <c r="J37" s="48">
        <f t="shared" si="2"/>
        <v>9304236</v>
      </c>
      <c r="K37" s="48">
        <f t="shared" si="2"/>
        <v>1944168</v>
      </c>
      <c r="L37" s="48">
        <f t="shared" si="2"/>
        <v>-1337678</v>
      </c>
      <c r="M37" s="48">
        <f t="shared" si="2"/>
        <v>5069721</v>
      </c>
      <c r="N37" s="48">
        <f t="shared" si="2"/>
        <v>5676211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14980447</v>
      </c>
      <c r="X37" s="48">
        <f>IF(F21=F35,0,X21-X35)</f>
        <v>11815577</v>
      </c>
      <c r="Y37" s="48">
        <f t="shared" si="2"/>
        <v>3164870</v>
      </c>
      <c r="Z37" s="49">
        <f>+IF(X37&lt;&gt;0,+(Y37/X37)*100,0)</f>
        <v>26.785572977096251</v>
      </c>
      <c r="AA37" s="46">
        <f>+AA21-AA35</f>
        <v>29521906</v>
      </c>
    </row>
    <row r="38" spans="1:27" ht="23.1" customHeight="1" x14ac:dyDescent="0.25">
      <c r="A38" s="50" t="s">
        <v>62</v>
      </c>
      <c r="B38" s="29" t="s">
        <v>32</v>
      </c>
      <c r="C38" s="6">
        <v>128296142</v>
      </c>
      <c r="D38" s="6"/>
      <c r="E38" s="7">
        <v>10810840</v>
      </c>
      <c r="F38" s="8">
        <v>10810840</v>
      </c>
      <c r="G38" s="8">
        <v>3005746</v>
      </c>
      <c r="H38" s="8">
        <v>3346642</v>
      </c>
      <c r="I38" s="8">
        <v>2857448</v>
      </c>
      <c r="J38" s="8">
        <v>9209836</v>
      </c>
      <c r="K38" s="8">
        <v>3317111</v>
      </c>
      <c r="L38" s="8">
        <v>13099587</v>
      </c>
      <c r="M38" s="8">
        <v>1125608</v>
      </c>
      <c r="N38" s="8">
        <v>17542306</v>
      </c>
      <c r="O38" s="8"/>
      <c r="P38" s="8"/>
      <c r="Q38" s="8"/>
      <c r="R38" s="8"/>
      <c r="S38" s="8"/>
      <c r="T38" s="8"/>
      <c r="U38" s="8"/>
      <c r="V38" s="8"/>
      <c r="W38" s="8">
        <v>26752142</v>
      </c>
      <c r="X38" s="8">
        <v>10810840</v>
      </c>
      <c r="Y38" s="8">
        <v>15941302</v>
      </c>
      <c r="Z38" s="2">
        <v>147.45664536705752</v>
      </c>
      <c r="AA38" s="6">
        <v>10810840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148131019</v>
      </c>
      <c r="D41" s="56">
        <f>SUM(D37:D40)</f>
        <v>0</v>
      </c>
      <c r="E41" s="57">
        <f t="shared" si="3"/>
        <v>40332746</v>
      </c>
      <c r="F41" s="58">
        <f t="shared" si="3"/>
        <v>40332746</v>
      </c>
      <c r="G41" s="58">
        <f t="shared" si="3"/>
        <v>12777426</v>
      </c>
      <c r="H41" s="58">
        <f t="shared" si="3"/>
        <v>4426018</v>
      </c>
      <c r="I41" s="58">
        <f t="shared" si="3"/>
        <v>1310628</v>
      </c>
      <c r="J41" s="58">
        <f t="shared" si="3"/>
        <v>18514072</v>
      </c>
      <c r="K41" s="58">
        <f t="shared" si="3"/>
        <v>5261279</v>
      </c>
      <c r="L41" s="58">
        <f t="shared" si="3"/>
        <v>11761909</v>
      </c>
      <c r="M41" s="58">
        <f t="shared" si="3"/>
        <v>6195329</v>
      </c>
      <c r="N41" s="58">
        <f t="shared" si="3"/>
        <v>23218517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41732589</v>
      </c>
      <c r="X41" s="58">
        <f t="shared" si="3"/>
        <v>22626417</v>
      </c>
      <c r="Y41" s="58">
        <f t="shared" si="3"/>
        <v>19106172</v>
      </c>
      <c r="Z41" s="59">
        <f>+IF(X41&lt;&gt;0,+(Y41/X41)*100,0)</f>
        <v>84.441880479794918</v>
      </c>
      <c r="AA41" s="56">
        <f>SUM(AA37:AA40)</f>
        <v>40332746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148131019</v>
      </c>
      <c r="D43" s="64">
        <f>+D41-D42</f>
        <v>0</v>
      </c>
      <c r="E43" s="65">
        <f t="shared" si="4"/>
        <v>40332746</v>
      </c>
      <c r="F43" s="66">
        <f t="shared" si="4"/>
        <v>40332746</v>
      </c>
      <c r="G43" s="66">
        <f t="shared" si="4"/>
        <v>12777426</v>
      </c>
      <c r="H43" s="66">
        <f t="shared" si="4"/>
        <v>4426018</v>
      </c>
      <c r="I43" s="66">
        <f t="shared" si="4"/>
        <v>1310628</v>
      </c>
      <c r="J43" s="66">
        <f t="shared" si="4"/>
        <v>18514072</v>
      </c>
      <c r="K43" s="66">
        <f t="shared" si="4"/>
        <v>5261279</v>
      </c>
      <c r="L43" s="66">
        <f t="shared" si="4"/>
        <v>11761909</v>
      </c>
      <c r="M43" s="66">
        <f t="shared" si="4"/>
        <v>6195329</v>
      </c>
      <c r="N43" s="66">
        <f t="shared" si="4"/>
        <v>23218517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41732589</v>
      </c>
      <c r="X43" s="66">
        <f t="shared" si="4"/>
        <v>22626417</v>
      </c>
      <c r="Y43" s="66">
        <f t="shared" si="4"/>
        <v>19106172</v>
      </c>
      <c r="Z43" s="67">
        <f>+IF(X43&lt;&gt;0,+(Y43/X43)*100,0)</f>
        <v>84.441880479794918</v>
      </c>
      <c r="AA43" s="64">
        <f>+AA41-AA42</f>
        <v>40332746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148131019</v>
      </c>
      <c r="D45" s="56">
        <f>SUM(D43:D44)</f>
        <v>0</v>
      </c>
      <c r="E45" s="57">
        <f t="shared" si="5"/>
        <v>40332746</v>
      </c>
      <c r="F45" s="58">
        <f t="shared" si="5"/>
        <v>40332746</v>
      </c>
      <c r="G45" s="58">
        <f t="shared" si="5"/>
        <v>12777426</v>
      </c>
      <c r="H45" s="58">
        <f t="shared" si="5"/>
        <v>4426018</v>
      </c>
      <c r="I45" s="58">
        <f t="shared" si="5"/>
        <v>1310628</v>
      </c>
      <c r="J45" s="58">
        <f t="shared" si="5"/>
        <v>18514072</v>
      </c>
      <c r="K45" s="58">
        <f t="shared" si="5"/>
        <v>5261279</v>
      </c>
      <c r="L45" s="58">
        <f t="shared" si="5"/>
        <v>11761909</v>
      </c>
      <c r="M45" s="58">
        <f t="shared" si="5"/>
        <v>6195329</v>
      </c>
      <c r="N45" s="58">
        <f t="shared" si="5"/>
        <v>23218517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41732589</v>
      </c>
      <c r="X45" s="58">
        <f t="shared" si="5"/>
        <v>22626417</v>
      </c>
      <c r="Y45" s="58">
        <f t="shared" si="5"/>
        <v>19106172</v>
      </c>
      <c r="Z45" s="59">
        <f>+IF(X45&lt;&gt;0,+(Y45/X45)*100,0)</f>
        <v>84.441880479794918</v>
      </c>
      <c r="AA45" s="56">
        <f>SUM(AA43:AA44)</f>
        <v>40332746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148131019</v>
      </c>
      <c r="D47" s="71">
        <f>SUM(D45:D46)</f>
        <v>0</v>
      </c>
      <c r="E47" s="72">
        <f t="shared" si="6"/>
        <v>40332746</v>
      </c>
      <c r="F47" s="73">
        <f t="shared" si="6"/>
        <v>40332746</v>
      </c>
      <c r="G47" s="73">
        <f t="shared" si="6"/>
        <v>12777426</v>
      </c>
      <c r="H47" s="74">
        <f t="shared" si="6"/>
        <v>4426018</v>
      </c>
      <c r="I47" s="74">
        <f t="shared" si="6"/>
        <v>1310628</v>
      </c>
      <c r="J47" s="74">
        <f t="shared" si="6"/>
        <v>18514072</v>
      </c>
      <c r="K47" s="74">
        <f t="shared" si="6"/>
        <v>5261279</v>
      </c>
      <c r="L47" s="74">
        <f t="shared" si="6"/>
        <v>11761909</v>
      </c>
      <c r="M47" s="73">
        <f t="shared" si="6"/>
        <v>6195329</v>
      </c>
      <c r="N47" s="73">
        <f t="shared" si="6"/>
        <v>23218517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41732589</v>
      </c>
      <c r="X47" s="74">
        <f t="shared" si="6"/>
        <v>22626417</v>
      </c>
      <c r="Y47" s="74">
        <f t="shared" si="6"/>
        <v>19106172</v>
      </c>
      <c r="Z47" s="75">
        <f>+IF(X47&lt;&gt;0,+(Y47/X47)*100,0)</f>
        <v>84.441880479794918</v>
      </c>
      <c r="AA47" s="76">
        <f>SUM(AA45:AA46)</f>
        <v>40332746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13781773</v>
      </c>
      <c r="D7" s="6"/>
      <c r="E7" s="7">
        <v>15240152</v>
      </c>
      <c r="F7" s="8">
        <v>15240152</v>
      </c>
      <c r="G7" s="8">
        <v>1927549</v>
      </c>
      <c r="H7" s="8">
        <v>-128243</v>
      </c>
      <c r="I7" s="8">
        <v>1282511</v>
      </c>
      <c r="J7" s="8">
        <v>3081817</v>
      </c>
      <c r="K7" s="8"/>
      <c r="L7" s="8">
        <v>3978970</v>
      </c>
      <c r="M7" s="8">
        <v>-605030</v>
      </c>
      <c r="N7" s="8">
        <v>3373940</v>
      </c>
      <c r="O7" s="8"/>
      <c r="P7" s="8"/>
      <c r="Q7" s="8"/>
      <c r="R7" s="8"/>
      <c r="S7" s="8"/>
      <c r="T7" s="8"/>
      <c r="U7" s="8"/>
      <c r="V7" s="8"/>
      <c r="W7" s="8">
        <v>6455757</v>
      </c>
      <c r="X7" s="8">
        <v>7620080</v>
      </c>
      <c r="Y7" s="8">
        <v>-1164323</v>
      </c>
      <c r="Z7" s="2">
        <v>-15.279668979853231</v>
      </c>
      <c r="AA7" s="6">
        <v>15240152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1327059</v>
      </c>
      <c r="D13" s="6"/>
      <c r="E13" s="7">
        <v>1242056</v>
      </c>
      <c r="F13" s="8">
        <v>1242056</v>
      </c>
      <c r="G13" s="8">
        <v>163936</v>
      </c>
      <c r="H13" s="8"/>
      <c r="I13" s="8">
        <v>173183</v>
      </c>
      <c r="J13" s="8">
        <v>337119</v>
      </c>
      <c r="K13" s="8">
        <v>-226997</v>
      </c>
      <c r="L13" s="8">
        <v>175638</v>
      </c>
      <c r="M13" s="8"/>
      <c r="N13" s="8">
        <v>-51359</v>
      </c>
      <c r="O13" s="8"/>
      <c r="P13" s="8"/>
      <c r="Q13" s="8"/>
      <c r="R13" s="8"/>
      <c r="S13" s="8"/>
      <c r="T13" s="8"/>
      <c r="U13" s="8"/>
      <c r="V13" s="8"/>
      <c r="W13" s="8">
        <v>285760</v>
      </c>
      <c r="X13" s="8">
        <v>621026</v>
      </c>
      <c r="Y13" s="8">
        <v>-335266</v>
      </c>
      <c r="Z13" s="2">
        <v>-53.985823459887349</v>
      </c>
      <c r="AA13" s="6">
        <v>1242056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5995380</v>
      </c>
      <c r="D18" s="6"/>
      <c r="E18" s="7">
        <v>7555209</v>
      </c>
      <c r="F18" s="8">
        <v>7555209</v>
      </c>
      <c r="G18" s="8">
        <v>3148030</v>
      </c>
      <c r="H18" s="8"/>
      <c r="I18" s="8">
        <v>1916</v>
      </c>
      <c r="J18" s="8">
        <v>3149946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3149946</v>
      </c>
      <c r="X18" s="8">
        <v>3777603</v>
      </c>
      <c r="Y18" s="8">
        <v>-627657</v>
      </c>
      <c r="Z18" s="2">
        <v>-16.615218698206245</v>
      </c>
      <c r="AA18" s="6">
        <v>7555209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21104212</v>
      </c>
      <c r="D21" s="33">
        <f t="shared" si="0"/>
        <v>0</v>
      </c>
      <c r="E21" s="34">
        <f t="shared" si="0"/>
        <v>24037417</v>
      </c>
      <c r="F21" s="35">
        <f t="shared" si="0"/>
        <v>24037417</v>
      </c>
      <c r="G21" s="35">
        <f t="shared" si="0"/>
        <v>5239515</v>
      </c>
      <c r="H21" s="35">
        <f t="shared" si="0"/>
        <v>-128243</v>
      </c>
      <c r="I21" s="35">
        <f t="shared" si="0"/>
        <v>1457610</v>
      </c>
      <c r="J21" s="35">
        <f t="shared" si="0"/>
        <v>6568882</v>
      </c>
      <c r="K21" s="35">
        <f t="shared" si="0"/>
        <v>-226997</v>
      </c>
      <c r="L21" s="35">
        <f t="shared" si="0"/>
        <v>4154608</v>
      </c>
      <c r="M21" s="35">
        <f t="shared" si="0"/>
        <v>-605030</v>
      </c>
      <c r="N21" s="35">
        <f t="shared" si="0"/>
        <v>3322581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9891463</v>
      </c>
      <c r="X21" s="35">
        <f t="shared" si="0"/>
        <v>12018709</v>
      </c>
      <c r="Y21" s="35">
        <f t="shared" si="0"/>
        <v>-2127246</v>
      </c>
      <c r="Z21" s="36">
        <f>+IF(X21&lt;&gt;0,+(Y21/X21)*100,0)</f>
        <v>-17.699455074584133</v>
      </c>
      <c r="AA21" s="33">
        <f>SUM(AA5:AA20)</f>
        <v>24037417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12701575</v>
      </c>
      <c r="D24" s="6"/>
      <c r="E24" s="7">
        <v>8188371</v>
      </c>
      <c r="F24" s="8">
        <v>8188371</v>
      </c>
      <c r="G24" s="8"/>
      <c r="H24" s="8">
        <v>776752</v>
      </c>
      <c r="I24" s="8">
        <v>1498163</v>
      </c>
      <c r="J24" s="8">
        <v>2274915</v>
      </c>
      <c r="K24" s="8"/>
      <c r="L24" s="8">
        <v>1115134</v>
      </c>
      <c r="M24" s="8">
        <v>1226289</v>
      </c>
      <c r="N24" s="8">
        <v>2341423</v>
      </c>
      <c r="O24" s="8"/>
      <c r="P24" s="8"/>
      <c r="Q24" s="8"/>
      <c r="R24" s="8"/>
      <c r="S24" s="8"/>
      <c r="T24" s="8"/>
      <c r="U24" s="8"/>
      <c r="V24" s="8"/>
      <c r="W24" s="8">
        <v>4616338</v>
      </c>
      <c r="X24" s="8">
        <v>4094181</v>
      </c>
      <c r="Y24" s="8">
        <v>522157</v>
      </c>
      <c r="Z24" s="2">
        <v>12.753637418570404</v>
      </c>
      <c r="AA24" s="6">
        <v>8188371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6391672</v>
      </c>
      <c r="D26" s="6"/>
      <c r="E26" s="7">
        <v>5334054</v>
      </c>
      <c r="F26" s="8">
        <v>5334054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2667030</v>
      </c>
      <c r="Y26" s="8">
        <v>-2667030</v>
      </c>
      <c r="Z26" s="2">
        <v>-100</v>
      </c>
      <c r="AA26" s="6">
        <v>5334054</v>
      </c>
    </row>
    <row r="27" spans="1:27" ht="13.5" x14ac:dyDescent="0.25">
      <c r="A27" s="25" t="s">
        <v>53</v>
      </c>
      <c r="B27" s="24" t="s">
        <v>32</v>
      </c>
      <c r="C27" s="6">
        <v>6802575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11833054</v>
      </c>
      <c r="D30" s="6"/>
      <c r="E30" s="7">
        <v>12378495</v>
      </c>
      <c r="F30" s="8">
        <v>12378495</v>
      </c>
      <c r="G30" s="8">
        <v>1735</v>
      </c>
      <c r="H30" s="8">
        <v>1553875</v>
      </c>
      <c r="I30" s="8">
        <v>17524</v>
      </c>
      <c r="J30" s="8">
        <v>1573134</v>
      </c>
      <c r="K30" s="8">
        <v>1583515</v>
      </c>
      <c r="L30" s="8"/>
      <c r="M30" s="8">
        <v>934940</v>
      </c>
      <c r="N30" s="8">
        <v>2518455</v>
      </c>
      <c r="O30" s="8"/>
      <c r="P30" s="8"/>
      <c r="Q30" s="8"/>
      <c r="R30" s="8"/>
      <c r="S30" s="8"/>
      <c r="T30" s="8"/>
      <c r="U30" s="8"/>
      <c r="V30" s="8"/>
      <c r="W30" s="8">
        <v>4091589</v>
      </c>
      <c r="X30" s="8">
        <v>6189243</v>
      </c>
      <c r="Y30" s="8">
        <v>-2097654</v>
      </c>
      <c r="Z30" s="2">
        <v>-33.891931533468636</v>
      </c>
      <c r="AA30" s="6">
        <v>12378495</v>
      </c>
    </row>
    <row r="31" spans="1:27" ht="13.5" x14ac:dyDescent="0.25">
      <c r="A31" s="25" t="s">
        <v>57</v>
      </c>
      <c r="B31" s="24" t="s">
        <v>32</v>
      </c>
      <c r="C31" s="6">
        <v>2987067</v>
      </c>
      <c r="D31" s="6"/>
      <c r="E31" s="7">
        <v>1160000</v>
      </c>
      <c r="F31" s="8">
        <v>1160000</v>
      </c>
      <c r="G31" s="8"/>
      <c r="H31" s="8"/>
      <c r="I31" s="8">
        <v>38000</v>
      </c>
      <c r="J31" s="8">
        <v>38000</v>
      </c>
      <c r="K31" s="8"/>
      <c r="L31" s="8"/>
      <c r="M31" s="8">
        <v>17400</v>
      </c>
      <c r="N31" s="8">
        <v>17400</v>
      </c>
      <c r="O31" s="8"/>
      <c r="P31" s="8"/>
      <c r="Q31" s="8"/>
      <c r="R31" s="8"/>
      <c r="S31" s="8"/>
      <c r="T31" s="8"/>
      <c r="U31" s="8"/>
      <c r="V31" s="8"/>
      <c r="W31" s="8">
        <v>55400</v>
      </c>
      <c r="X31" s="8">
        <v>579998</v>
      </c>
      <c r="Y31" s="8">
        <v>-524598</v>
      </c>
      <c r="Z31" s="2">
        <v>-90.448242924975602</v>
      </c>
      <c r="AA31" s="6">
        <v>1160000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1943532</v>
      </c>
      <c r="D33" s="6"/>
      <c r="E33" s="7">
        <v>1366252</v>
      </c>
      <c r="F33" s="8">
        <v>1366252</v>
      </c>
      <c r="G33" s="8"/>
      <c r="H33" s="8">
        <v>584228</v>
      </c>
      <c r="I33" s="8">
        <v>58035</v>
      </c>
      <c r="J33" s="8">
        <v>642263</v>
      </c>
      <c r="K33" s="8">
        <v>97282</v>
      </c>
      <c r="L33" s="8">
        <v>18581</v>
      </c>
      <c r="M33" s="8">
        <v>40513</v>
      </c>
      <c r="N33" s="8">
        <v>156376</v>
      </c>
      <c r="O33" s="8"/>
      <c r="P33" s="8"/>
      <c r="Q33" s="8"/>
      <c r="R33" s="8"/>
      <c r="S33" s="8"/>
      <c r="T33" s="8"/>
      <c r="U33" s="8"/>
      <c r="V33" s="8"/>
      <c r="W33" s="8">
        <v>798639</v>
      </c>
      <c r="X33" s="8">
        <v>683128</v>
      </c>
      <c r="Y33" s="8">
        <v>115511</v>
      </c>
      <c r="Z33" s="2">
        <v>16.909129767774122</v>
      </c>
      <c r="AA33" s="6">
        <v>1366252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42659475</v>
      </c>
      <c r="D35" s="33">
        <f>SUM(D24:D34)</f>
        <v>0</v>
      </c>
      <c r="E35" s="34">
        <f t="shared" si="1"/>
        <v>28427172</v>
      </c>
      <c r="F35" s="35">
        <f t="shared" si="1"/>
        <v>28427172</v>
      </c>
      <c r="G35" s="35">
        <f t="shared" si="1"/>
        <v>1735</v>
      </c>
      <c r="H35" s="35">
        <f t="shared" si="1"/>
        <v>2914855</v>
      </c>
      <c r="I35" s="35">
        <f t="shared" si="1"/>
        <v>1611722</v>
      </c>
      <c r="J35" s="35">
        <f t="shared" si="1"/>
        <v>4528312</v>
      </c>
      <c r="K35" s="35">
        <f t="shared" si="1"/>
        <v>1680797</v>
      </c>
      <c r="L35" s="35">
        <f t="shared" si="1"/>
        <v>1133715</v>
      </c>
      <c r="M35" s="35">
        <f t="shared" si="1"/>
        <v>2219142</v>
      </c>
      <c r="N35" s="35">
        <f t="shared" si="1"/>
        <v>5033654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9561966</v>
      </c>
      <c r="X35" s="35">
        <f t="shared" si="1"/>
        <v>14213580</v>
      </c>
      <c r="Y35" s="35">
        <f t="shared" si="1"/>
        <v>-4651614</v>
      </c>
      <c r="Z35" s="36">
        <f>+IF(X35&lt;&gt;0,+(Y35/X35)*100,0)</f>
        <v>-32.726547428585903</v>
      </c>
      <c r="AA35" s="33">
        <f>SUM(AA24:AA34)</f>
        <v>28427172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-21555263</v>
      </c>
      <c r="D37" s="46">
        <f>+D21-D35</f>
        <v>0</v>
      </c>
      <c r="E37" s="47">
        <f t="shared" si="2"/>
        <v>-4389755</v>
      </c>
      <c r="F37" s="48">
        <f t="shared" si="2"/>
        <v>-4389755</v>
      </c>
      <c r="G37" s="48">
        <f t="shared" si="2"/>
        <v>5237780</v>
      </c>
      <c r="H37" s="48">
        <f t="shared" si="2"/>
        <v>-3043098</v>
      </c>
      <c r="I37" s="48">
        <f t="shared" si="2"/>
        <v>-154112</v>
      </c>
      <c r="J37" s="48">
        <f t="shared" si="2"/>
        <v>2040570</v>
      </c>
      <c r="K37" s="48">
        <f t="shared" si="2"/>
        <v>-1907794</v>
      </c>
      <c r="L37" s="48">
        <f t="shared" si="2"/>
        <v>3020893</v>
      </c>
      <c r="M37" s="48">
        <f t="shared" si="2"/>
        <v>-2824172</v>
      </c>
      <c r="N37" s="48">
        <f t="shared" si="2"/>
        <v>-1711073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329497</v>
      </c>
      <c r="X37" s="48">
        <f>IF(F21=F35,0,X21-X35)</f>
        <v>-2194871</v>
      </c>
      <c r="Y37" s="48">
        <f t="shared" si="2"/>
        <v>2524368</v>
      </c>
      <c r="Z37" s="49">
        <f>+IF(X37&lt;&gt;0,+(Y37/X37)*100,0)</f>
        <v>-115.01213510953492</v>
      </c>
      <c r="AA37" s="46">
        <f>+AA21-AA35</f>
        <v>-4389755</v>
      </c>
    </row>
    <row r="38" spans="1:27" ht="23.1" customHeight="1" x14ac:dyDescent="0.25">
      <c r="A38" s="50" t="s">
        <v>62</v>
      </c>
      <c r="B38" s="29" t="s">
        <v>32</v>
      </c>
      <c r="C38" s="6">
        <v>11070340</v>
      </c>
      <c r="D38" s="6"/>
      <c r="E38" s="7">
        <v>15000000</v>
      </c>
      <c r="F38" s="8">
        <v>15000000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7500000</v>
      </c>
      <c r="Y38" s="8">
        <v>-7500000</v>
      </c>
      <c r="Z38" s="2">
        <v>-100</v>
      </c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-10484923</v>
      </c>
      <c r="D41" s="56">
        <f>SUM(D37:D40)</f>
        <v>0</v>
      </c>
      <c r="E41" s="57">
        <f t="shared" si="3"/>
        <v>10610245</v>
      </c>
      <c r="F41" s="58">
        <f t="shared" si="3"/>
        <v>10610245</v>
      </c>
      <c r="G41" s="58">
        <f t="shared" si="3"/>
        <v>5237780</v>
      </c>
      <c r="H41" s="58">
        <f t="shared" si="3"/>
        <v>-3043098</v>
      </c>
      <c r="I41" s="58">
        <f t="shared" si="3"/>
        <v>-154112</v>
      </c>
      <c r="J41" s="58">
        <f t="shared" si="3"/>
        <v>2040570</v>
      </c>
      <c r="K41" s="58">
        <f t="shared" si="3"/>
        <v>-1907794</v>
      </c>
      <c r="L41" s="58">
        <f t="shared" si="3"/>
        <v>3020893</v>
      </c>
      <c r="M41" s="58">
        <f t="shared" si="3"/>
        <v>-2824172</v>
      </c>
      <c r="N41" s="58">
        <f t="shared" si="3"/>
        <v>-1711073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329497</v>
      </c>
      <c r="X41" s="58">
        <f t="shared" si="3"/>
        <v>5305129</v>
      </c>
      <c r="Y41" s="58">
        <f t="shared" si="3"/>
        <v>-4975632</v>
      </c>
      <c r="Z41" s="59">
        <f>+IF(X41&lt;&gt;0,+(Y41/X41)*100,0)</f>
        <v>-93.78908599583535</v>
      </c>
      <c r="AA41" s="56">
        <f>SUM(AA37:AA40)</f>
        <v>10610245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-10484923</v>
      </c>
      <c r="D43" s="64">
        <f>+D41-D42</f>
        <v>0</v>
      </c>
      <c r="E43" s="65">
        <f t="shared" si="4"/>
        <v>10610245</v>
      </c>
      <c r="F43" s="66">
        <f t="shared" si="4"/>
        <v>10610245</v>
      </c>
      <c r="G43" s="66">
        <f t="shared" si="4"/>
        <v>5237780</v>
      </c>
      <c r="H43" s="66">
        <f t="shared" si="4"/>
        <v>-3043098</v>
      </c>
      <c r="I43" s="66">
        <f t="shared" si="4"/>
        <v>-154112</v>
      </c>
      <c r="J43" s="66">
        <f t="shared" si="4"/>
        <v>2040570</v>
      </c>
      <c r="K43" s="66">
        <f t="shared" si="4"/>
        <v>-1907794</v>
      </c>
      <c r="L43" s="66">
        <f t="shared" si="4"/>
        <v>3020893</v>
      </c>
      <c r="M43" s="66">
        <f t="shared" si="4"/>
        <v>-2824172</v>
      </c>
      <c r="N43" s="66">
        <f t="shared" si="4"/>
        <v>-1711073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329497</v>
      </c>
      <c r="X43" s="66">
        <f t="shared" si="4"/>
        <v>5305129</v>
      </c>
      <c r="Y43" s="66">
        <f t="shared" si="4"/>
        <v>-4975632</v>
      </c>
      <c r="Z43" s="67">
        <f>+IF(X43&lt;&gt;0,+(Y43/X43)*100,0)</f>
        <v>-93.78908599583535</v>
      </c>
      <c r="AA43" s="64">
        <f>+AA41-AA42</f>
        <v>10610245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-10484923</v>
      </c>
      <c r="D45" s="56">
        <f>SUM(D43:D44)</f>
        <v>0</v>
      </c>
      <c r="E45" s="57">
        <f t="shared" si="5"/>
        <v>10610245</v>
      </c>
      <c r="F45" s="58">
        <f t="shared" si="5"/>
        <v>10610245</v>
      </c>
      <c r="G45" s="58">
        <f t="shared" si="5"/>
        <v>5237780</v>
      </c>
      <c r="H45" s="58">
        <f t="shared" si="5"/>
        <v>-3043098</v>
      </c>
      <c r="I45" s="58">
        <f t="shared" si="5"/>
        <v>-154112</v>
      </c>
      <c r="J45" s="58">
        <f t="shared" si="5"/>
        <v>2040570</v>
      </c>
      <c r="K45" s="58">
        <f t="shared" si="5"/>
        <v>-1907794</v>
      </c>
      <c r="L45" s="58">
        <f t="shared" si="5"/>
        <v>3020893</v>
      </c>
      <c r="M45" s="58">
        <f t="shared" si="5"/>
        <v>-2824172</v>
      </c>
      <c r="N45" s="58">
        <f t="shared" si="5"/>
        <v>-1711073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329497</v>
      </c>
      <c r="X45" s="58">
        <f t="shared" si="5"/>
        <v>5305129</v>
      </c>
      <c r="Y45" s="58">
        <f t="shared" si="5"/>
        <v>-4975632</v>
      </c>
      <c r="Z45" s="59">
        <f>+IF(X45&lt;&gt;0,+(Y45/X45)*100,0)</f>
        <v>-93.78908599583535</v>
      </c>
      <c r="AA45" s="56">
        <f>SUM(AA43:AA44)</f>
        <v>10610245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-10484923</v>
      </c>
      <c r="D47" s="71">
        <f>SUM(D45:D46)</f>
        <v>0</v>
      </c>
      <c r="E47" s="72">
        <f t="shared" si="6"/>
        <v>10610245</v>
      </c>
      <c r="F47" s="73">
        <f t="shared" si="6"/>
        <v>10610245</v>
      </c>
      <c r="G47" s="73">
        <f t="shared" si="6"/>
        <v>5237780</v>
      </c>
      <c r="H47" s="74">
        <f t="shared" si="6"/>
        <v>-3043098</v>
      </c>
      <c r="I47" s="74">
        <f t="shared" si="6"/>
        <v>-154112</v>
      </c>
      <c r="J47" s="74">
        <f t="shared" si="6"/>
        <v>2040570</v>
      </c>
      <c r="K47" s="74">
        <f t="shared" si="6"/>
        <v>-1907794</v>
      </c>
      <c r="L47" s="74">
        <f t="shared" si="6"/>
        <v>3020893</v>
      </c>
      <c r="M47" s="73">
        <f t="shared" si="6"/>
        <v>-2824172</v>
      </c>
      <c r="N47" s="73">
        <f t="shared" si="6"/>
        <v>-1711073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329497</v>
      </c>
      <c r="X47" s="74">
        <f t="shared" si="6"/>
        <v>5305129</v>
      </c>
      <c r="Y47" s="74">
        <f t="shared" si="6"/>
        <v>-4975632</v>
      </c>
      <c r="Z47" s="75">
        <f>+IF(X47&lt;&gt;0,+(Y47/X47)*100,0)</f>
        <v>-93.78908599583535</v>
      </c>
      <c r="AA47" s="76">
        <f>SUM(AA45:AA46)</f>
        <v>10610245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84384224</v>
      </c>
      <c r="D7" s="6"/>
      <c r="E7" s="7">
        <v>88175594</v>
      </c>
      <c r="F7" s="8">
        <v>88175594</v>
      </c>
      <c r="G7" s="8">
        <v>13530368</v>
      </c>
      <c r="H7" s="8">
        <v>-2477056</v>
      </c>
      <c r="I7" s="8">
        <v>7229227</v>
      </c>
      <c r="J7" s="8">
        <v>18282539</v>
      </c>
      <c r="K7" s="8">
        <v>6929066</v>
      </c>
      <c r="L7" s="8">
        <v>6548425</v>
      </c>
      <c r="M7" s="8">
        <v>7126616</v>
      </c>
      <c r="N7" s="8">
        <v>20604107</v>
      </c>
      <c r="O7" s="8"/>
      <c r="P7" s="8"/>
      <c r="Q7" s="8"/>
      <c r="R7" s="8"/>
      <c r="S7" s="8"/>
      <c r="T7" s="8"/>
      <c r="U7" s="8"/>
      <c r="V7" s="8"/>
      <c r="W7" s="8">
        <v>38886646</v>
      </c>
      <c r="X7" s="8">
        <v>44087790</v>
      </c>
      <c r="Y7" s="8">
        <v>-5201144</v>
      </c>
      <c r="Z7" s="2">
        <v>-11.79724363593639</v>
      </c>
      <c r="AA7" s="6">
        <v>88175594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3140215</v>
      </c>
      <c r="D13" s="6"/>
      <c r="E13" s="7">
        <v>5666540</v>
      </c>
      <c r="F13" s="8">
        <v>5666540</v>
      </c>
      <c r="G13" s="8">
        <v>321728</v>
      </c>
      <c r="H13" s="8">
        <v>332619</v>
      </c>
      <c r="I13" s="8">
        <v>336722</v>
      </c>
      <c r="J13" s="8">
        <v>991069</v>
      </c>
      <c r="K13" s="8">
        <v>338940</v>
      </c>
      <c r="L13" s="8">
        <v>376164</v>
      </c>
      <c r="M13" s="8">
        <v>379690</v>
      </c>
      <c r="N13" s="8">
        <v>1094794</v>
      </c>
      <c r="O13" s="8"/>
      <c r="P13" s="8"/>
      <c r="Q13" s="8"/>
      <c r="R13" s="8"/>
      <c r="S13" s="8"/>
      <c r="T13" s="8"/>
      <c r="U13" s="8"/>
      <c r="V13" s="8"/>
      <c r="W13" s="8">
        <v>2085863</v>
      </c>
      <c r="X13" s="8">
        <v>2833266</v>
      </c>
      <c r="Y13" s="8">
        <v>-747403</v>
      </c>
      <c r="Z13" s="2">
        <v>-26.379556314161817</v>
      </c>
      <c r="AA13" s="6">
        <v>5666540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17544000</v>
      </c>
      <c r="D18" s="6"/>
      <c r="E18" s="7">
        <v>16062272</v>
      </c>
      <c r="F18" s="8">
        <v>16062272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8031132</v>
      </c>
      <c r="Y18" s="8">
        <v>-8031132</v>
      </c>
      <c r="Z18" s="2">
        <v>-100</v>
      </c>
      <c r="AA18" s="6">
        <v>16062272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105125590</v>
      </c>
      <c r="D21" s="33">
        <f t="shared" si="0"/>
        <v>0</v>
      </c>
      <c r="E21" s="34">
        <f t="shared" si="0"/>
        <v>109904406</v>
      </c>
      <c r="F21" s="35">
        <f t="shared" si="0"/>
        <v>109904406</v>
      </c>
      <c r="G21" s="35">
        <f t="shared" si="0"/>
        <v>13852096</v>
      </c>
      <c r="H21" s="35">
        <f t="shared" si="0"/>
        <v>-2144437</v>
      </c>
      <c r="I21" s="35">
        <f t="shared" si="0"/>
        <v>7565949</v>
      </c>
      <c r="J21" s="35">
        <f t="shared" si="0"/>
        <v>19273608</v>
      </c>
      <c r="K21" s="35">
        <f t="shared" si="0"/>
        <v>7268006</v>
      </c>
      <c r="L21" s="35">
        <f t="shared" si="0"/>
        <v>6924589</v>
      </c>
      <c r="M21" s="35">
        <f t="shared" si="0"/>
        <v>7506306</v>
      </c>
      <c r="N21" s="35">
        <f t="shared" si="0"/>
        <v>21698901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40972509</v>
      </c>
      <c r="X21" s="35">
        <f t="shared" si="0"/>
        <v>54952188</v>
      </c>
      <c r="Y21" s="35">
        <f t="shared" si="0"/>
        <v>-13979679</v>
      </c>
      <c r="Z21" s="36">
        <f>+IF(X21&lt;&gt;0,+(Y21/X21)*100,0)</f>
        <v>-25.439713155734584</v>
      </c>
      <c r="AA21" s="33">
        <f>SUM(AA5:AA20)</f>
        <v>109904406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18676878</v>
      </c>
      <c r="D24" s="6"/>
      <c r="E24" s="7">
        <v>22419079</v>
      </c>
      <c r="F24" s="8">
        <v>22419079</v>
      </c>
      <c r="G24" s="8">
        <v>1564498</v>
      </c>
      <c r="H24" s="8">
        <v>1606538</v>
      </c>
      <c r="I24" s="8">
        <v>1545563</v>
      </c>
      <c r="J24" s="8">
        <v>4716599</v>
      </c>
      <c r="K24" s="8">
        <v>2037862</v>
      </c>
      <c r="L24" s="8">
        <v>2504803</v>
      </c>
      <c r="M24" s="8">
        <v>1625012</v>
      </c>
      <c r="N24" s="8">
        <v>6167677</v>
      </c>
      <c r="O24" s="8"/>
      <c r="P24" s="8"/>
      <c r="Q24" s="8"/>
      <c r="R24" s="8"/>
      <c r="S24" s="8"/>
      <c r="T24" s="8"/>
      <c r="U24" s="8"/>
      <c r="V24" s="8"/>
      <c r="W24" s="8">
        <v>10884276</v>
      </c>
      <c r="X24" s="8">
        <v>11718169</v>
      </c>
      <c r="Y24" s="8">
        <v>-833893</v>
      </c>
      <c r="Z24" s="2">
        <v>-7.1162397470116714</v>
      </c>
      <c r="AA24" s="6">
        <v>22419079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7693627</v>
      </c>
      <c r="D26" s="6"/>
      <c r="E26" s="7">
        <v>7017838</v>
      </c>
      <c r="F26" s="8">
        <v>7017838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3508914</v>
      </c>
      <c r="Y26" s="8">
        <v>-3508914</v>
      </c>
      <c r="Z26" s="2">
        <v>-100</v>
      </c>
      <c r="AA26" s="6">
        <v>7017838</v>
      </c>
    </row>
    <row r="27" spans="1:27" ht="13.5" x14ac:dyDescent="0.25">
      <c r="A27" s="25" t="s">
        <v>53</v>
      </c>
      <c r="B27" s="24" t="s">
        <v>32</v>
      </c>
      <c r="C27" s="6">
        <v>10706821</v>
      </c>
      <c r="D27" s="6"/>
      <c r="E27" s="7">
        <v>8729644</v>
      </c>
      <c r="F27" s="8">
        <v>8729644</v>
      </c>
      <c r="G27" s="8">
        <v>787357</v>
      </c>
      <c r="H27" s="8">
        <v>787357</v>
      </c>
      <c r="I27" s="8">
        <v>787357</v>
      </c>
      <c r="J27" s="8">
        <v>2362071</v>
      </c>
      <c r="K27" s="8">
        <v>787357</v>
      </c>
      <c r="L27" s="8">
        <v>787357</v>
      </c>
      <c r="M27" s="8">
        <v>787357</v>
      </c>
      <c r="N27" s="8">
        <v>2362071</v>
      </c>
      <c r="O27" s="8"/>
      <c r="P27" s="8"/>
      <c r="Q27" s="8"/>
      <c r="R27" s="8"/>
      <c r="S27" s="8"/>
      <c r="T27" s="8"/>
      <c r="U27" s="8"/>
      <c r="V27" s="8"/>
      <c r="W27" s="8">
        <v>4724142</v>
      </c>
      <c r="X27" s="8">
        <v>4364820</v>
      </c>
      <c r="Y27" s="8">
        <v>359322</v>
      </c>
      <c r="Z27" s="2">
        <v>8.2322295077460232</v>
      </c>
      <c r="AA27" s="6">
        <v>8729644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49389141</v>
      </c>
      <c r="D30" s="6"/>
      <c r="E30" s="7">
        <v>40667667</v>
      </c>
      <c r="F30" s="8">
        <v>40667667</v>
      </c>
      <c r="G30" s="8">
        <v>301405</v>
      </c>
      <c r="H30" s="8">
        <v>495100</v>
      </c>
      <c r="I30" s="8">
        <v>411600</v>
      </c>
      <c r="J30" s="8">
        <v>1208105</v>
      </c>
      <c r="K30" s="8">
        <v>17144449</v>
      </c>
      <c r="L30" s="8">
        <v>629466</v>
      </c>
      <c r="M30" s="8">
        <v>4707509</v>
      </c>
      <c r="N30" s="8">
        <v>22481424</v>
      </c>
      <c r="O30" s="8"/>
      <c r="P30" s="8"/>
      <c r="Q30" s="8"/>
      <c r="R30" s="8"/>
      <c r="S30" s="8"/>
      <c r="T30" s="8"/>
      <c r="U30" s="8"/>
      <c r="V30" s="8"/>
      <c r="W30" s="8">
        <v>23689529</v>
      </c>
      <c r="X30" s="8">
        <v>20333772</v>
      </c>
      <c r="Y30" s="8">
        <v>3355757</v>
      </c>
      <c r="Z30" s="2">
        <v>16.503366910969593</v>
      </c>
      <c r="AA30" s="6">
        <v>40667667</v>
      </c>
    </row>
    <row r="31" spans="1:27" ht="13.5" x14ac:dyDescent="0.25">
      <c r="A31" s="25" t="s">
        <v>57</v>
      </c>
      <c r="B31" s="24" t="s">
        <v>32</v>
      </c>
      <c r="C31" s="6">
        <v>2468001</v>
      </c>
      <c r="D31" s="6"/>
      <c r="E31" s="7">
        <v>2439980</v>
      </c>
      <c r="F31" s="8">
        <v>2439980</v>
      </c>
      <c r="G31" s="8">
        <v>144394</v>
      </c>
      <c r="H31" s="8">
        <v>143827</v>
      </c>
      <c r="I31" s="8">
        <v>607619</v>
      </c>
      <c r="J31" s="8">
        <v>895840</v>
      </c>
      <c r="K31" s="8">
        <v>224250</v>
      </c>
      <c r="L31" s="8">
        <v>118959</v>
      </c>
      <c r="M31" s="8">
        <v>91301</v>
      </c>
      <c r="N31" s="8">
        <v>434510</v>
      </c>
      <c r="O31" s="8"/>
      <c r="P31" s="8"/>
      <c r="Q31" s="8"/>
      <c r="R31" s="8"/>
      <c r="S31" s="8"/>
      <c r="T31" s="8"/>
      <c r="U31" s="8"/>
      <c r="V31" s="8"/>
      <c r="W31" s="8">
        <v>1330350</v>
      </c>
      <c r="X31" s="8">
        <v>1219944</v>
      </c>
      <c r="Y31" s="8">
        <v>110406</v>
      </c>
      <c r="Z31" s="2">
        <v>9.0500875450020661</v>
      </c>
      <c r="AA31" s="6">
        <v>2439980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10191078</v>
      </c>
      <c r="D33" s="6"/>
      <c r="E33" s="7">
        <v>5012510</v>
      </c>
      <c r="F33" s="8">
        <v>5012510</v>
      </c>
      <c r="G33" s="8">
        <v>712890</v>
      </c>
      <c r="H33" s="8">
        <v>802990</v>
      </c>
      <c r="I33" s="8">
        <v>1358363</v>
      </c>
      <c r="J33" s="8">
        <v>2874243</v>
      </c>
      <c r="K33" s="8">
        <v>539425</v>
      </c>
      <c r="L33" s="8">
        <v>1324816</v>
      </c>
      <c r="M33" s="8">
        <v>381235</v>
      </c>
      <c r="N33" s="8">
        <v>2245476</v>
      </c>
      <c r="O33" s="8"/>
      <c r="P33" s="8"/>
      <c r="Q33" s="8"/>
      <c r="R33" s="8"/>
      <c r="S33" s="8"/>
      <c r="T33" s="8"/>
      <c r="U33" s="8"/>
      <c r="V33" s="8"/>
      <c r="W33" s="8">
        <v>5119719</v>
      </c>
      <c r="X33" s="8">
        <v>2506230</v>
      </c>
      <c r="Y33" s="8">
        <v>2613489</v>
      </c>
      <c r="Z33" s="2">
        <v>104.27969500005985</v>
      </c>
      <c r="AA33" s="6">
        <v>5012510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99125546</v>
      </c>
      <c r="D35" s="33">
        <f>SUM(D24:D34)</f>
        <v>0</v>
      </c>
      <c r="E35" s="34">
        <f t="shared" si="1"/>
        <v>86286718</v>
      </c>
      <c r="F35" s="35">
        <f t="shared" si="1"/>
        <v>86286718</v>
      </c>
      <c r="G35" s="35">
        <f t="shared" si="1"/>
        <v>3510544</v>
      </c>
      <c r="H35" s="35">
        <f t="shared" si="1"/>
        <v>3835812</v>
      </c>
      <c r="I35" s="35">
        <f t="shared" si="1"/>
        <v>4710502</v>
      </c>
      <c r="J35" s="35">
        <f t="shared" si="1"/>
        <v>12056858</v>
      </c>
      <c r="K35" s="35">
        <f t="shared" si="1"/>
        <v>20733343</v>
      </c>
      <c r="L35" s="35">
        <f t="shared" si="1"/>
        <v>5365401</v>
      </c>
      <c r="M35" s="35">
        <f t="shared" si="1"/>
        <v>7592414</v>
      </c>
      <c r="N35" s="35">
        <f t="shared" si="1"/>
        <v>33691158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45748016</v>
      </c>
      <c r="X35" s="35">
        <f t="shared" si="1"/>
        <v>43651849</v>
      </c>
      <c r="Y35" s="35">
        <f t="shared" si="1"/>
        <v>2096167</v>
      </c>
      <c r="Z35" s="36">
        <f>+IF(X35&lt;&gt;0,+(Y35/X35)*100,0)</f>
        <v>4.8020119376844725</v>
      </c>
      <c r="AA35" s="33">
        <f>SUM(AA24:AA34)</f>
        <v>86286718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6000044</v>
      </c>
      <c r="D37" s="46">
        <f>+D21-D35</f>
        <v>0</v>
      </c>
      <c r="E37" s="47">
        <f t="shared" si="2"/>
        <v>23617688</v>
      </c>
      <c r="F37" s="48">
        <f t="shared" si="2"/>
        <v>23617688</v>
      </c>
      <c r="G37" s="48">
        <f t="shared" si="2"/>
        <v>10341552</v>
      </c>
      <c r="H37" s="48">
        <f t="shared" si="2"/>
        <v>-5980249</v>
      </c>
      <c r="I37" s="48">
        <f t="shared" si="2"/>
        <v>2855447</v>
      </c>
      <c r="J37" s="48">
        <f t="shared" si="2"/>
        <v>7216750</v>
      </c>
      <c r="K37" s="48">
        <f t="shared" si="2"/>
        <v>-13465337</v>
      </c>
      <c r="L37" s="48">
        <f t="shared" si="2"/>
        <v>1559188</v>
      </c>
      <c r="M37" s="48">
        <f t="shared" si="2"/>
        <v>-86108</v>
      </c>
      <c r="N37" s="48">
        <f t="shared" si="2"/>
        <v>-11992257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-4775507</v>
      </c>
      <c r="X37" s="48">
        <f>IF(F21=F35,0,X21-X35)</f>
        <v>11300339</v>
      </c>
      <c r="Y37" s="48">
        <f t="shared" si="2"/>
        <v>-16075846</v>
      </c>
      <c r="Z37" s="49">
        <f>+IF(X37&lt;&gt;0,+(Y37/X37)*100,0)</f>
        <v>-142.25985609812238</v>
      </c>
      <c r="AA37" s="46">
        <f>+AA21-AA35</f>
        <v>23617688</v>
      </c>
    </row>
    <row r="38" spans="1:27" ht="23.1" customHeight="1" x14ac:dyDescent="0.25">
      <c r="A38" s="50" t="s">
        <v>62</v>
      </c>
      <c r="B38" s="29" t="s">
        <v>32</v>
      </c>
      <c r="C38" s="6">
        <v>6815681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12815725</v>
      </c>
      <c r="D41" s="56">
        <f>SUM(D37:D40)</f>
        <v>0</v>
      </c>
      <c r="E41" s="57">
        <f t="shared" si="3"/>
        <v>23617688</v>
      </c>
      <c r="F41" s="58">
        <f t="shared" si="3"/>
        <v>23617688</v>
      </c>
      <c r="G41" s="58">
        <f t="shared" si="3"/>
        <v>10341552</v>
      </c>
      <c r="H41" s="58">
        <f t="shared" si="3"/>
        <v>-5980249</v>
      </c>
      <c r="I41" s="58">
        <f t="shared" si="3"/>
        <v>2855447</v>
      </c>
      <c r="J41" s="58">
        <f t="shared" si="3"/>
        <v>7216750</v>
      </c>
      <c r="K41" s="58">
        <f t="shared" si="3"/>
        <v>-13465337</v>
      </c>
      <c r="L41" s="58">
        <f t="shared" si="3"/>
        <v>1559188</v>
      </c>
      <c r="M41" s="58">
        <f t="shared" si="3"/>
        <v>-86108</v>
      </c>
      <c r="N41" s="58">
        <f t="shared" si="3"/>
        <v>-11992257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-4775507</v>
      </c>
      <c r="X41" s="58">
        <f t="shared" si="3"/>
        <v>11300339</v>
      </c>
      <c r="Y41" s="58">
        <f t="shared" si="3"/>
        <v>-16075846</v>
      </c>
      <c r="Z41" s="59">
        <f>+IF(X41&lt;&gt;0,+(Y41/X41)*100,0)</f>
        <v>-142.25985609812238</v>
      </c>
      <c r="AA41" s="56">
        <f>SUM(AA37:AA40)</f>
        <v>23617688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12815725</v>
      </c>
      <c r="D43" s="64">
        <f>+D41-D42</f>
        <v>0</v>
      </c>
      <c r="E43" s="65">
        <f t="shared" si="4"/>
        <v>23617688</v>
      </c>
      <c r="F43" s="66">
        <f t="shared" si="4"/>
        <v>23617688</v>
      </c>
      <c r="G43" s="66">
        <f t="shared" si="4"/>
        <v>10341552</v>
      </c>
      <c r="H43" s="66">
        <f t="shared" si="4"/>
        <v>-5980249</v>
      </c>
      <c r="I43" s="66">
        <f t="shared" si="4"/>
        <v>2855447</v>
      </c>
      <c r="J43" s="66">
        <f t="shared" si="4"/>
        <v>7216750</v>
      </c>
      <c r="K43" s="66">
        <f t="shared" si="4"/>
        <v>-13465337</v>
      </c>
      <c r="L43" s="66">
        <f t="shared" si="4"/>
        <v>1559188</v>
      </c>
      <c r="M43" s="66">
        <f t="shared" si="4"/>
        <v>-86108</v>
      </c>
      <c r="N43" s="66">
        <f t="shared" si="4"/>
        <v>-11992257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-4775507</v>
      </c>
      <c r="X43" s="66">
        <f t="shared" si="4"/>
        <v>11300339</v>
      </c>
      <c r="Y43" s="66">
        <f t="shared" si="4"/>
        <v>-16075846</v>
      </c>
      <c r="Z43" s="67">
        <f>+IF(X43&lt;&gt;0,+(Y43/X43)*100,0)</f>
        <v>-142.25985609812238</v>
      </c>
      <c r="AA43" s="64">
        <f>+AA41-AA42</f>
        <v>23617688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12815725</v>
      </c>
      <c r="D45" s="56">
        <f>SUM(D43:D44)</f>
        <v>0</v>
      </c>
      <c r="E45" s="57">
        <f t="shared" si="5"/>
        <v>23617688</v>
      </c>
      <c r="F45" s="58">
        <f t="shared" si="5"/>
        <v>23617688</v>
      </c>
      <c r="G45" s="58">
        <f t="shared" si="5"/>
        <v>10341552</v>
      </c>
      <c r="H45" s="58">
        <f t="shared" si="5"/>
        <v>-5980249</v>
      </c>
      <c r="I45" s="58">
        <f t="shared" si="5"/>
        <v>2855447</v>
      </c>
      <c r="J45" s="58">
        <f t="shared" si="5"/>
        <v>7216750</v>
      </c>
      <c r="K45" s="58">
        <f t="shared" si="5"/>
        <v>-13465337</v>
      </c>
      <c r="L45" s="58">
        <f t="shared" si="5"/>
        <v>1559188</v>
      </c>
      <c r="M45" s="58">
        <f t="shared" si="5"/>
        <v>-86108</v>
      </c>
      <c r="N45" s="58">
        <f t="shared" si="5"/>
        <v>-11992257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-4775507</v>
      </c>
      <c r="X45" s="58">
        <f t="shared" si="5"/>
        <v>11300339</v>
      </c>
      <c r="Y45" s="58">
        <f t="shared" si="5"/>
        <v>-16075846</v>
      </c>
      <c r="Z45" s="59">
        <f>+IF(X45&lt;&gt;0,+(Y45/X45)*100,0)</f>
        <v>-142.25985609812238</v>
      </c>
      <c r="AA45" s="56">
        <f>SUM(AA43:AA44)</f>
        <v>23617688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12815725</v>
      </c>
      <c r="D47" s="71">
        <f>SUM(D45:D46)</f>
        <v>0</v>
      </c>
      <c r="E47" s="72">
        <f t="shared" si="6"/>
        <v>23617688</v>
      </c>
      <c r="F47" s="73">
        <f t="shared" si="6"/>
        <v>23617688</v>
      </c>
      <c r="G47" s="73">
        <f t="shared" si="6"/>
        <v>10341552</v>
      </c>
      <c r="H47" s="74">
        <f t="shared" si="6"/>
        <v>-5980249</v>
      </c>
      <c r="I47" s="74">
        <f t="shared" si="6"/>
        <v>2855447</v>
      </c>
      <c r="J47" s="74">
        <f t="shared" si="6"/>
        <v>7216750</v>
      </c>
      <c r="K47" s="74">
        <f t="shared" si="6"/>
        <v>-13465337</v>
      </c>
      <c r="L47" s="74">
        <f t="shared" si="6"/>
        <v>1559188</v>
      </c>
      <c r="M47" s="73">
        <f t="shared" si="6"/>
        <v>-86108</v>
      </c>
      <c r="N47" s="73">
        <f t="shared" si="6"/>
        <v>-11992257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-4775507</v>
      </c>
      <c r="X47" s="74">
        <f t="shared" si="6"/>
        <v>11300339</v>
      </c>
      <c r="Y47" s="74">
        <f t="shared" si="6"/>
        <v>-16075846</v>
      </c>
      <c r="Z47" s="75">
        <f>+IF(X47&lt;&gt;0,+(Y47/X47)*100,0)</f>
        <v>-142.25985609812238</v>
      </c>
      <c r="AA47" s="76">
        <f>SUM(AA45:AA46)</f>
        <v>23617688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19917096</v>
      </c>
      <c r="D7" s="6"/>
      <c r="E7" s="7">
        <v>24694890</v>
      </c>
      <c r="F7" s="8">
        <v>24694890</v>
      </c>
      <c r="G7" s="8">
        <v>3111535</v>
      </c>
      <c r="H7" s="8">
        <v>1719731</v>
      </c>
      <c r="I7" s="8">
        <v>1525294</v>
      </c>
      <c r="J7" s="8">
        <v>6356560</v>
      </c>
      <c r="K7" s="8">
        <v>8039989</v>
      </c>
      <c r="L7" s="8">
        <v>1464868</v>
      </c>
      <c r="M7" s="8">
        <v>-5606532</v>
      </c>
      <c r="N7" s="8">
        <v>3898325</v>
      </c>
      <c r="O7" s="8"/>
      <c r="P7" s="8"/>
      <c r="Q7" s="8"/>
      <c r="R7" s="8"/>
      <c r="S7" s="8"/>
      <c r="T7" s="8"/>
      <c r="U7" s="8"/>
      <c r="V7" s="8"/>
      <c r="W7" s="8">
        <v>10254885</v>
      </c>
      <c r="X7" s="8">
        <v>12347448</v>
      </c>
      <c r="Y7" s="8">
        <v>-2092563</v>
      </c>
      <c r="Z7" s="2">
        <v>-16.94733195069945</v>
      </c>
      <c r="AA7" s="6">
        <v>24694890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12372000</v>
      </c>
      <c r="D18" s="6"/>
      <c r="E18" s="7">
        <v>6601051</v>
      </c>
      <c r="F18" s="8">
        <v>6601051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3300528</v>
      </c>
      <c r="Y18" s="8">
        <v>-3300528</v>
      </c>
      <c r="Z18" s="2">
        <v>-100</v>
      </c>
      <c r="AA18" s="6">
        <v>6601051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32289096</v>
      </c>
      <c r="D21" s="33">
        <f t="shared" si="0"/>
        <v>0</v>
      </c>
      <c r="E21" s="34">
        <f t="shared" si="0"/>
        <v>31295941</v>
      </c>
      <c r="F21" s="35">
        <f t="shared" si="0"/>
        <v>31295941</v>
      </c>
      <c r="G21" s="35">
        <f t="shared" si="0"/>
        <v>3111535</v>
      </c>
      <c r="H21" s="35">
        <f t="shared" si="0"/>
        <v>1719731</v>
      </c>
      <c r="I21" s="35">
        <f t="shared" si="0"/>
        <v>1525294</v>
      </c>
      <c r="J21" s="35">
        <f t="shared" si="0"/>
        <v>6356560</v>
      </c>
      <c r="K21" s="35">
        <f t="shared" si="0"/>
        <v>8039989</v>
      </c>
      <c r="L21" s="35">
        <f t="shared" si="0"/>
        <v>1464868</v>
      </c>
      <c r="M21" s="35">
        <f t="shared" si="0"/>
        <v>-5606532</v>
      </c>
      <c r="N21" s="35">
        <f t="shared" si="0"/>
        <v>3898325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10254885</v>
      </c>
      <c r="X21" s="35">
        <f t="shared" si="0"/>
        <v>15647976</v>
      </c>
      <c r="Y21" s="35">
        <f t="shared" si="0"/>
        <v>-5393091</v>
      </c>
      <c r="Z21" s="36">
        <f>+IF(X21&lt;&gt;0,+(Y21/X21)*100,0)</f>
        <v>-34.465102707212743</v>
      </c>
      <c r="AA21" s="33">
        <f>SUM(AA5:AA20)</f>
        <v>31295941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5939595</v>
      </c>
      <c r="D24" s="6"/>
      <c r="E24" s="7">
        <v>6121269</v>
      </c>
      <c r="F24" s="8">
        <v>6121269</v>
      </c>
      <c r="G24" s="8">
        <v>452629</v>
      </c>
      <c r="H24" s="8">
        <v>524334</v>
      </c>
      <c r="I24" s="8">
        <v>461581</v>
      </c>
      <c r="J24" s="8">
        <v>1438544</v>
      </c>
      <c r="K24" s="8">
        <v>426674</v>
      </c>
      <c r="L24" s="8">
        <v>416045</v>
      </c>
      <c r="M24" s="8">
        <v>483612</v>
      </c>
      <c r="N24" s="8">
        <v>1326331</v>
      </c>
      <c r="O24" s="8"/>
      <c r="P24" s="8"/>
      <c r="Q24" s="8"/>
      <c r="R24" s="8"/>
      <c r="S24" s="8"/>
      <c r="T24" s="8"/>
      <c r="U24" s="8"/>
      <c r="V24" s="8"/>
      <c r="W24" s="8">
        <v>2764875</v>
      </c>
      <c r="X24" s="8">
        <v>3060630</v>
      </c>
      <c r="Y24" s="8">
        <v>-295755</v>
      </c>
      <c r="Z24" s="2">
        <v>-9.6632065947206947</v>
      </c>
      <c r="AA24" s="6">
        <v>6121269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9877956</v>
      </c>
      <c r="F26" s="8">
        <v>9877956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4938978</v>
      </c>
      <c r="Y26" s="8">
        <v>-4938978</v>
      </c>
      <c r="Z26" s="2">
        <v>-100</v>
      </c>
      <c r="AA26" s="6">
        <v>9877956</v>
      </c>
    </row>
    <row r="27" spans="1:27" ht="13.5" x14ac:dyDescent="0.25">
      <c r="A27" s="25" t="s">
        <v>53</v>
      </c>
      <c r="B27" s="24" t="s">
        <v>32</v>
      </c>
      <c r="C27" s="6">
        <v>5817904</v>
      </c>
      <c r="D27" s="6"/>
      <c r="E27" s="7">
        <v>3849695</v>
      </c>
      <c r="F27" s="8">
        <v>3849695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1924860</v>
      </c>
      <c r="Y27" s="8">
        <v>-1924860</v>
      </c>
      <c r="Z27" s="2">
        <v>-100</v>
      </c>
      <c r="AA27" s="6">
        <v>3849695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2213792</v>
      </c>
      <c r="D30" s="6"/>
      <c r="E30" s="7">
        <v>4404347</v>
      </c>
      <c r="F30" s="8">
        <v>4404347</v>
      </c>
      <c r="G30" s="8">
        <v>330127</v>
      </c>
      <c r="H30" s="8">
        <v>54508</v>
      </c>
      <c r="I30" s="8">
        <v>39404</v>
      </c>
      <c r="J30" s="8">
        <v>424039</v>
      </c>
      <c r="K30" s="8">
        <v>405091</v>
      </c>
      <c r="L30" s="8">
        <v>428189</v>
      </c>
      <c r="M30" s="8">
        <v>255085</v>
      </c>
      <c r="N30" s="8">
        <v>1088365</v>
      </c>
      <c r="O30" s="8"/>
      <c r="P30" s="8"/>
      <c r="Q30" s="8"/>
      <c r="R30" s="8"/>
      <c r="S30" s="8"/>
      <c r="T30" s="8"/>
      <c r="U30" s="8"/>
      <c r="V30" s="8"/>
      <c r="W30" s="8">
        <v>1512404</v>
      </c>
      <c r="X30" s="8">
        <v>2202174</v>
      </c>
      <c r="Y30" s="8">
        <v>-689770</v>
      </c>
      <c r="Z30" s="2">
        <v>-31.322229760227849</v>
      </c>
      <c r="AA30" s="6">
        <v>4404347</v>
      </c>
    </row>
    <row r="31" spans="1:27" ht="13.5" x14ac:dyDescent="0.25">
      <c r="A31" s="25" t="s">
        <v>57</v>
      </c>
      <c r="B31" s="24" t="s">
        <v>32</v>
      </c>
      <c r="C31" s="6">
        <v>350031</v>
      </c>
      <c r="D31" s="6"/>
      <c r="E31" s="7">
        <v>1273982</v>
      </c>
      <c r="F31" s="8">
        <v>1273982</v>
      </c>
      <c r="G31" s="8">
        <v>8049</v>
      </c>
      <c r="H31" s="8">
        <v>163746</v>
      </c>
      <c r="I31" s="8">
        <v>80985</v>
      </c>
      <c r="J31" s="8">
        <v>252780</v>
      </c>
      <c r="K31" s="8">
        <v>132380</v>
      </c>
      <c r="L31" s="8">
        <v>23820</v>
      </c>
      <c r="M31" s="8">
        <v>1108</v>
      </c>
      <c r="N31" s="8">
        <v>157308</v>
      </c>
      <c r="O31" s="8"/>
      <c r="P31" s="8"/>
      <c r="Q31" s="8"/>
      <c r="R31" s="8"/>
      <c r="S31" s="8"/>
      <c r="T31" s="8"/>
      <c r="U31" s="8"/>
      <c r="V31" s="8"/>
      <c r="W31" s="8">
        <v>410088</v>
      </c>
      <c r="X31" s="8">
        <v>636996</v>
      </c>
      <c r="Y31" s="8">
        <v>-226908</v>
      </c>
      <c r="Z31" s="2">
        <v>-35.621573761844658</v>
      </c>
      <c r="AA31" s="6">
        <v>1273982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2669084</v>
      </c>
      <c r="D33" s="6"/>
      <c r="E33" s="7">
        <v>2894145</v>
      </c>
      <c r="F33" s="8">
        <v>2894145</v>
      </c>
      <c r="G33" s="8">
        <v>21304</v>
      </c>
      <c r="H33" s="8">
        <v>235953</v>
      </c>
      <c r="I33" s="8">
        <v>59853</v>
      </c>
      <c r="J33" s="8">
        <v>317110</v>
      </c>
      <c r="K33" s="8">
        <v>204544</v>
      </c>
      <c r="L33" s="8">
        <v>38213</v>
      </c>
      <c r="M33" s="8">
        <v>10015</v>
      </c>
      <c r="N33" s="8">
        <v>252772</v>
      </c>
      <c r="O33" s="8"/>
      <c r="P33" s="8"/>
      <c r="Q33" s="8"/>
      <c r="R33" s="8"/>
      <c r="S33" s="8"/>
      <c r="T33" s="8"/>
      <c r="U33" s="8"/>
      <c r="V33" s="8"/>
      <c r="W33" s="8">
        <v>569882</v>
      </c>
      <c r="X33" s="8">
        <v>1447080</v>
      </c>
      <c r="Y33" s="8">
        <v>-877198</v>
      </c>
      <c r="Z33" s="2">
        <v>-60.61848688393178</v>
      </c>
      <c r="AA33" s="6">
        <v>2894145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16990406</v>
      </c>
      <c r="D35" s="33">
        <f>SUM(D24:D34)</f>
        <v>0</v>
      </c>
      <c r="E35" s="34">
        <f t="shared" si="1"/>
        <v>28421394</v>
      </c>
      <c r="F35" s="35">
        <f t="shared" si="1"/>
        <v>28421394</v>
      </c>
      <c r="G35" s="35">
        <f t="shared" si="1"/>
        <v>812109</v>
      </c>
      <c r="H35" s="35">
        <f t="shared" si="1"/>
        <v>978541</v>
      </c>
      <c r="I35" s="35">
        <f t="shared" si="1"/>
        <v>641823</v>
      </c>
      <c r="J35" s="35">
        <f t="shared" si="1"/>
        <v>2432473</v>
      </c>
      <c r="K35" s="35">
        <f t="shared" si="1"/>
        <v>1168689</v>
      </c>
      <c r="L35" s="35">
        <f t="shared" si="1"/>
        <v>906267</v>
      </c>
      <c r="M35" s="35">
        <f t="shared" si="1"/>
        <v>749820</v>
      </c>
      <c r="N35" s="35">
        <f t="shared" si="1"/>
        <v>2824776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5257249</v>
      </c>
      <c r="X35" s="35">
        <f t="shared" si="1"/>
        <v>14210718</v>
      </c>
      <c r="Y35" s="35">
        <f t="shared" si="1"/>
        <v>-8953469</v>
      </c>
      <c r="Z35" s="36">
        <f>+IF(X35&lt;&gt;0,+(Y35/X35)*100,0)</f>
        <v>-63.005043094937221</v>
      </c>
      <c r="AA35" s="33">
        <f>SUM(AA24:AA34)</f>
        <v>28421394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15298690</v>
      </c>
      <c r="D37" s="46">
        <f>+D21-D35</f>
        <v>0</v>
      </c>
      <c r="E37" s="47">
        <f t="shared" si="2"/>
        <v>2874547</v>
      </c>
      <c r="F37" s="48">
        <f t="shared" si="2"/>
        <v>2874547</v>
      </c>
      <c r="G37" s="48">
        <f t="shared" si="2"/>
        <v>2299426</v>
      </c>
      <c r="H37" s="48">
        <f t="shared" si="2"/>
        <v>741190</v>
      </c>
      <c r="I37" s="48">
        <f t="shared" si="2"/>
        <v>883471</v>
      </c>
      <c r="J37" s="48">
        <f t="shared" si="2"/>
        <v>3924087</v>
      </c>
      <c r="K37" s="48">
        <f t="shared" si="2"/>
        <v>6871300</v>
      </c>
      <c r="L37" s="48">
        <f t="shared" si="2"/>
        <v>558601</v>
      </c>
      <c r="M37" s="48">
        <f t="shared" si="2"/>
        <v>-6356352</v>
      </c>
      <c r="N37" s="48">
        <f t="shared" si="2"/>
        <v>1073549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4997636</v>
      </c>
      <c r="X37" s="48">
        <f>IF(F21=F35,0,X21-X35)</f>
        <v>1437258</v>
      </c>
      <c r="Y37" s="48">
        <f t="shared" si="2"/>
        <v>3560378</v>
      </c>
      <c r="Z37" s="49">
        <f>+IF(X37&lt;&gt;0,+(Y37/X37)*100,0)</f>
        <v>247.72017271777233</v>
      </c>
      <c r="AA37" s="46">
        <f>+AA21-AA35</f>
        <v>2874547</v>
      </c>
    </row>
    <row r="38" spans="1:27" ht="23.1" customHeight="1" x14ac:dyDescent="0.25">
      <c r="A38" s="50" t="s">
        <v>62</v>
      </c>
      <c r="B38" s="29" t="s">
        <v>32</v>
      </c>
      <c r="C38" s="6">
        <v>18076499</v>
      </c>
      <c r="D38" s="6"/>
      <c r="E38" s="7"/>
      <c r="F38" s="8"/>
      <c r="G38" s="8"/>
      <c r="H38" s="8">
        <v>2658463</v>
      </c>
      <c r="I38" s="8">
        <v>1784966</v>
      </c>
      <c r="J38" s="8">
        <v>4443429</v>
      </c>
      <c r="K38" s="8">
        <v>990246</v>
      </c>
      <c r="L38" s="8">
        <v>20968</v>
      </c>
      <c r="M38" s="8">
        <v>4310463</v>
      </c>
      <c r="N38" s="8">
        <v>5321677</v>
      </c>
      <c r="O38" s="8"/>
      <c r="P38" s="8"/>
      <c r="Q38" s="8"/>
      <c r="R38" s="8"/>
      <c r="S38" s="8"/>
      <c r="T38" s="8"/>
      <c r="U38" s="8"/>
      <c r="V38" s="8"/>
      <c r="W38" s="8">
        <v>9765106</v>
      </c>
      <c r="X38" s="8"/>
      <c r="Y38" s="8">
        <v>9765106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33375189</v>
      </c>
      <c r="D41" s="56">
        <f>SUM(D37:D40)</f>
        <v>0</v>
      </c>
      <c r="E41" s="57">
        <f t="shared" si="3"/>
        <v>2874547</v>
      </c>
      <c r="F41" s="58">
        <f t="shared" si="3"/>
        <v>2874547</v>
      </c>
      <c r="G41" s="58">
        <f t="shared" si="3"/>
        <v>2299426</v>
      </c>
      <c r="H41" s="58">
        <f t="shared" si="3"/>
        <v>3399653</v>
      </c>
      <c r="I41" s="58">
        <f t="shared" si="3"/>
        <v>2668437</v>
      </c>
      <c r="J41" s="58">
        <f t="shared" si="3"/>
        <v>8367516</v>
      </c>
      <c r="K41" s="58">
        <f t="shared" si="3"/>
        <v>7861546</v>
      </c>
      <c r="L41" s="58">
        <f t="shared" si="3"/>
        <v>579569</v>
      </c>
      <c r="M41" s="58">
        <f t="shared" si="3"/>
        <v>-2045889</v>
      </c>
      <c r="N41" s="58">
        <f t="shared" si="3"/>
        <v>6395226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14762742</v>
      </c>
      <c r="X41" s="58">
        <f t="shared" si="3"/>
        <v>1437258</v>
      </c>
      <c r="Y41" s="58">
        <f t="shared" si="3"/>
        <v>13325484</v>
      </c>
      <c r="Z41" s="59">
        <f>+IF(X41&lt;&gt;0,+(Y41/X41)*100,0)</f>
        <v>927.14627436410171</v>
      </c>
      <c r="AA41" s="56">
        <f>SUM(AA37:AA40)</f>
        <v>2874547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33375189</v>
      </c>
      <c r="D43" s="64">
        <f>+D41-D42</f>
        <v>0</v>
      </c>
      <c r="E43" s="65">
        <f t="shared" si="4"/>
        <v>2874547</v>
      </c>
      <c r="F43" s="66">
        <f t="shared" si="4"/>
        <v>2874547</v>
      </c>
      <c r="G43" s="66">
        <f t="shared" si="4"/>
        <v>2299426</v>
      </c>
      <c r="H43" s="66">
        <f t="shared" si="4"/>
        <v>3399653</v>
      </c>
      <c r="I43" s="66">
        <f t="shared" si="4"/>
        <v>2668437</v>
      </c>
      <c r="J43" s="66">
        <f t="shared" si="4"/>
        <v>8367516</v>
      </c>
      <c r="K43" s="66">
        <f t="shared" si="4"/>
        <v>7861546</v>
      </c>
      <c r="L43" s="66">
        <f t="shared" si="4"/>
        <v>579569</v>
      </c>
      <c r="M43" s="66">
        <f t="shared" si="4"/>
        <v>-2045889</v>
      </c>
      <c r="N43" s="66">
        <f t="shared" si="4"/>
        <v>6395226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14762742</v>
      </c>
      <c r="X43" s="66">
        <f t="shared" si="4"/>
        <v>1437258</v>
      </c>
      <c r="Y43" s="66">
        <f t="shared" si="4"/>
        <v>13325484</v>
      </c>
      <c r="Z43" s="67">
        <f>+IF(X43&lt;&gt;0,+(Y43/X43)*100,0)</f>
        <v>927.14627436410171</v>
      </c>
      <c r="AA43" s="64">
        <f>+AA41-AA42</f>
        <v>2874547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33375189</v>
      </c>
      <c r="D45" s="56">
        <f>SUM(D43:D44)</f>
        <v>0</v>
      </c>
      <c r="E45" s="57">
        <f t="shared" si="5"/>
        <v>2874547</v>
      </c>
      <c r="F45" s="58">
        <f t="shared" si="5"/>
        <v>2874547</v>
      </c>
      <c r="G45" s="58">
        <f t="shared" si="5"/>
        <v>2299426</v>
      </c>
      <c r="H45" s="58">
        <f t="shared" si="5"/>
        <v>3399653</v>
      </c>
      <c r="I45" s="58">
        <f t="shared" si="5"/>
        <v>2668437</v>
      </c>
      <c r="J45" s="58">
        <f t="shared" si="5"/>
        <v>8367516</v>
      </c>
      <c r="K45" s="58">
        <f t="shared" si="5"/>
        <v>7861546</v>
      </c>
      <c r="L45" s="58">
        <f t="shared" si="5"/>
        <v>579569</v>
      </c>
      <c r="M45" s="58">
        <f t="shared" si="5"/>
        <v>-2045889</v>
      </c>
      <c r="N45" s="58">
        <f t="shared" si="5"/>
        <v>6395226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14762742</v>
      </c>
      <c r="X45" s="58">
        <f t="shared" si="5"/>
        <v>1437258</v>
      </c>
      <c r="Y45" s="58">
        <f t="shared" si="5"/>
        <v>13325484</v>
      </c>
      <c r="Z45" s="59">
        <f>+IF(X45&lt;&gt;0,+(Y45/X45)*100,0)</f>
        <v>927.14627436410171</v>
      </c>
      <c r="AA45" s="56">
        <f>SUM(AA43:AA44)</f>
        <v>2874547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33375189</v>
      </c>
      <c r="D47" s="71">
        <f>SUM(D45:D46)</f>
        <v>0</v>
      </c>
      <c r="E47" s="72">
        <f t="shared" si="6"/>
        <v>2874547</v>
      </c>
      <c r="F47" s="73">
        <f t="shared" si="6"/>
        <v>2874547</v>
      </c>
      <c r="G47" s="73">
        <f t="shared" si="6"/>
        <v>2299426</v>
      </c>
      <c r="H47" s="74">
        <f t="shared" si="6"/>
        <v>3399653</v>
      </c>
      <c r="I47" s="74">
        <f t="shared" si="6"/>
        <v>2668437</v>
      </c>
      <c r="J47" s="74">
        <f t="shared" si="6"/>
        <v>8367516</v>
      </c>
      <c r="K47" s="74">
        <f t="shared" si="6"/>
        <v>7861546</v>
      </c>
      <c r="L47" s="74">
        <f t="shared" si="6"/>
        <v>579569</v>
      </c>
      <c r="M47" s="73">
        <f t="shared" si="6"/>
        <v>-2045889</v>
      </c>
      <c r="N47" s="73">
        <f t="shared" si="6"/>
        <v>6395226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14762742</v>
      </c>
      <c r="X47" s="74">
        <f t="shared" si="6"/>
        <v>1437258</v>
      </c>
      <c r="Y47" s="74">
        <f t="shared" si="6"/>
        <v>13325484</v>
      </c>
      <c r="Z47" s="75">
        <f>+IF(X47&lt;&gt;0,+(Y47/X47)*100,0)</f>
        <v>927.14627436410171</v>
      </c>
      <c r="AA47" s="76">
        <f>SUM(AA45:AA46)</f>
        <v>2874547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767299</v>
      </c>
      <c r="D24" s="6"/>
      <c r="E24" s="7">
        <v>873084</v>
      </c>
      <c r="F24" s="8">
        <v>873084</v>
      </c>
      <c r="G24" s="8">
        <v>61727</v>
      </c>
      <c r="H24" s="8">
        <v>61258</v>
      </c>
      <c r="I24" s="8">
        <v>62232</v>
      </c>
      <c r="J24" s="8">
        <v>185217</v>
      </c>
      <c r="K24" s="8">
        <v>69371</v>
      </c>
      <c r="L24" s="8">
        <v>108059</v>
      </c>
      <c r="M24" s="8">
        <v>67047</v>
      </c>
      <c r="N24" s="8">
        <v>244477</v>
      </c>
      <c r="O24" s="8"/>
      <c r="P24" s="8"/>
      <c r="Q24" s="8"/>
      <c r="R24" s="8"/>
      <c r="S24" s="8"/>
      <c r="T24" s="8"/>
      <c r="U24" s="8"/>
      <c r="V24" s="8"/>
      <c r="W24" s="8">
        <v>429694</v>
      </c>
      <c r="X24" s="8">
        <v>456132</v>
      </c>
      <c r="Y24" s="8">
        <v>-26438</v>
      </c>
      <c r="Z24" s="2">
        <v>-5.7961291906728754</v>
      </c>
      <c r="AA24" s="6">
        <v>873084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650000</v>
      </c>
      <c r="F31" s="8">
        <v>650000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325000</v>
      </c>
      <c r="Y31" s="8">
        <v>-325000</v>
      </c>
      <c r="Z31" s="2">
        <v>-100</v>
      </c>
      <c r="AA31" s="6">
        <v>650000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>
        <v>47955</v>
      </c>
      <c r="L32" s="8"/>
      <c r="M32" s="8"/>
      <c r="N32" s="8">
        <v>47955</v>
      </c>
      <c r="O32" s="8"/>
      <c r="P32" s="8"/>
      <c r="Q32" s="8"/>
      <c r="R32" s="8"/>
      <c r="S32" s="8"/>
      <c r="T32" s="8"/>
      <c r="U32" s="8"/>
      <c r="V32" s="8"/>
      <c r="W32" s="8">
        <v>77955</v>
      </c>
      <c r="X32" s="8">
        <v>505500</v>
      </c>
      <c r="Y32" s="8">
        <v>-427545</v>
      </c>
      <c r="Z32" s="2">
        <v>-84.578635014836806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1709587</v>
      </c>
      <c r="D33" s="6"/>
      <c r="E33" s="7">
        <v>1050000</v>
      </c>
      <c r="F33" s="8">
        <v>1050000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530502</v>
      </c>
      <c r="Y33" s="8">
        <v>-530502</v>
      </c>
      <c r="Z33" s="2">
        <v>-100</v>
      </c>
      <c r="AA33" s="6">
        <v>1050000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2476886</v>
      </c>
      <c r="D35" s="33">
        <f>SUM(D24:D34)</f>
        <v>0</v>
      </c>
      <c r="E35" s="34">
        <f t="shared" si="1"/>
        <v>3573084</v>
      </c>
      <c r="F35" s="35">
        <f t="shared" si="1"/>
        <v>3573084</v>
      </c>
      <c r="G35" s="35">
        <f t="shared" si="1"/>
        <v>61727</v>
      </c>
      <c r="H35" s="35">
        <f t="shared" si="1"/>
        <v>91258</v>
      </c>
      <c r="I35" s="35">
        <f t="shared" si="1"/>
        <v>62232</v>
      </c>
      <c r="J35" s="35">
        <f t="shared" si="1"/>
        <v>215217</v>
      </c>
      <c r="K35" s="35">
        <f t="shared" si="1"/>
        <v>117326</v>
      </c>
      <c r="L35" s="35">
        <f t="shared" si="1"/>
        <v>108059</v>
      </c>
      <c r="M35" s="35">
        <f t="shared" si="1"/>
        <v>67047</v>
      </c>
      <c r="N35" s="35">
        <f t="shared" si="1"/>
        <v>292432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507649</v>
      </c>
      <c r="X35" s="35">
        <f t="shared" si="1"/>
        <v>1817134</v>
      </c>
      <c r="Y35" s="35">
        <f t="shared" si="1"/>
        <v>-1309485</v>
      </c>
      <c r="Z35" s="36">
        <f>+IF(X35&lt;&gt;0,+(Y35/X35)*100,0)</f>
        <v>-72.063205025055936</v>
      </c>
      <c r="AA35" s="33">
        <f>SUM(AA24:AA34)</f>
        <v>3573084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-2476886</v>
      </c>
      <c r="D37" s="46">
        <f>+D21-D35</f>
        <v>0</v>
      </c>
      <c r="E37" s="47">
        <f t="shared" si="2"/>
        <v>-3573084</v>
      </c>
      <c r="F37" s="48">
        <f t="shared" si="2"/>
        <v>-3573084</v>
      </c>
      <c r="G37" s="48">
        <f t="shared" si="2"/>
        <v>-61727</v>
      </c>
      <c r="H37" s="48">
        <f t="shared" si="2"/>
        <v>-91258</v>
      </c>
      <c r="I37" s="48">
        <f t="shared" si="2"/>
        <v>-62232</v>
      </c>
      <c r="J37" s="48">
        <f t="shared" si="2"/>
        <v>-215217</v>
      </c>
      <c r="K37" s="48">
        <f t="shared" si="2"/>
        <v>-117326</v>
      </c>
      <c r="L37" s="48">
        <f t="shared" si="2"/>
        <v>-108059</v>
      </c>
      <c r="M37" s="48">
        <f t="shared" si="2"/>
        <v>-67047</v>
      </c>
      <c r="N37" s="48">
        <f t="shared" si="2"/>
        <v>-292432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-507649</v>
      </c>
      <c r="X37" s="48">
        <f>IF(F21=F35,0,X21-X35)</f>
        <v>-1817134</v>
      </c>
      <c r="Y37" s="48">
        <f t="shared" si="2"/>
        <v>1309485</v>
      </c>
      <c r="Z37" s="49">
        <f>+IF(X37&lt;&gt;0,+(Y37/X37)*100,0)</f>
        <v>-72.063205025055936</v>
      </c>
      <c r="AA37" s="46">
        <f>+AA21-AA35</f>
        <v>-3573084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-2476886</v>
      </c>
      <c r="D41" s="56">
        <f>SUM(D37:D40)</f>
        <v>0</v>
      </c>
      <c r="E41" s="57">
        <f t="shared" si="3"/>
        <v>-3573084</v>
      </c>
      <c r="F41" s="58">
        <f t="shared" si="3"/>
        <v>-3573084</v>
      </c>
      <c r="G41" s="58">
        <f t="shared" si="3"/>
        <v>-61727</v>
      </c>
      <c r="H41" s="58">
        <f t="shared" si="3"/>
        <v>-91258</v>
      </c>
      <c r="I41" s="58">
        <f t="shared" si="3"/>
        <v>-62232</v>
      </c>
      <c r="J41" s="58">
        <f t="shared" si="3"/>
        <v>-215217</v>
      </c>
      <c r="K41" s="58">
        <f t="shared" si="3"/>
        <v>-117326</v>
      </c>
      <c r="L41" s="58">
        <f t="shared" si="3"/>
        <v>-108059</v>
      </c>
      <c r="M41" s="58">
        <f t="shared" si="3"/>
        <v>-67047</v>
      </c>
      <c r="N41" s="58">
        <f t="shared" si="3"/>
        <v>-292432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-507649</v>
      </c>
      <c r="X41" s="58">
        <f t="shared" si="3"/>
        <v>-1817134</v>
      </c>
      <c r="Y41" s="58">
        <f t="shared" si="3"/>
        <v>1309485</v>
      </c>
      <c r="Z41" s="59">
        <f>+IF(X41&lt;&gt;0,+(Y41/X41)*100,0)</f>
        <v>-72.063205025055936</v>
      </c>
      <c r="AA41" s="56">
        <f>SUM(AA37:AA40)</f>
        <v>-3573084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-2476886</v>
      </c>
      <c r="D43" s="64">
        <f>+D41-D42</f>
        <v>0</v>
      </c>
      <c r="E43" s="65">
        <f t="shared" si="4"/>
        <v>-3573084</v>
      </c>
      <c r="F43" s="66">
        <f t="shared" si="4"/>
        <v>-3573084</v>
      </c>
      <c r="G43" s="66">
        <f t="shared" si="4"/>
        <v>-61727</v>
      </c>
      <c r="H43" s="66">
        <f t="shared" si="4"/>
        <v>-91258</v>
      </c>
      <c r="I43" s="66">
        <f t="shared" si="4"/>
        <v>-62232</v>
      </c>
      <c r="J43" s="66">
        <f t="shared" si="4"/>
        <v>-215217</v>
      </c>
      <c r="K43" s="66">
        <f t="shared" si="4"/>
        <v>-117326</v>
      </c>
      <c r="L43" s="66">
        <f t="shared" si="4"/>
        <v>-108059</v>
      </c>
      <c r="M43" s="66">
        <f t="shared" si="4"/>
        <v>-67047</v>
      </c>
      <c r="N43" s="66">
        <f t="shared" si="4"/>
        <v>-292432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-507649</v>
      </c>
      <c r="X43" s="66">
        <f t="shared" si="4"/>
        <v>-1817134</v>
      </c>
      <c r="Y43" s="66">
        <f t="shared" si="4"/>
        <v>1309485</v>
      </c>
      <c r="Z43" s="67">
        <f>+IF(X43&lt;&gt;0,+(Y43/X43)*100,0)</f>
        <v>-72.063205025055936</v>
      </c>
      <c r="AA43" s="64">
        <f>+AA41-AA42</f>
        <v>-3573084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-2476886</v>
      </c>
      <c r="D45" s="56">
        <f>SUM(D43:D44)</f>
        <v>0</v>
      </c>
      <c r="E45" s="57">
        <f t="shared" si="5"/>
        <v>-3573084</v>
      </c>
      <c r="F45" s="58">
        <f t="shared" si="5"/>
        <v>-3573084</v>
      </c>
      <c r="G45" s="58">
        <f t="shared" si="5"/>
        <v>-61727</v>
      </c>
      <c r="H45" s="58">
        <f t="shared" si="5"/>
        <v>-91258</v>
      </c>
      <c r="I45" s="58">
        <f t="shared" si="5"/>
        <v>-62232</v>
      </c>
      <c r="J45" s="58">
        <f t="shared" si="5"/>
        <v>-215217</v>
      </c>
      <c r="K45" s="58">
        <f t="shared" si="5"/>
        <v>-117326</v>
      </c>
      <c r="L45" s="58">
        <f t="shared" si="5"/>
        <v>-108059</v>
      </c>
      <c r="M45" s="58">
        <f t="shared" si="5"/>
        <v>-67047</v>
      </c>
      <c r="N45" s="58">
        <f t="shared" si="5"/>
        <v>-292432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-507649</v>
      </c>
      <c r="X45" s="58">
        <f t="shared" si="5"/>
        <v>-1817134</v>
      </c>
      <c r="Y45" s="58">
        <f t="shared" si="5"/>
        <v>1309485</v>
      </c>
      <c r="Z45" s="59">
        <f>+IF(X45&lt;&gt;0,+(Y45/X45)*100,0)</f>
        <v>-72.063205025055936</v>
      </c>
      <c r="AA45" s="56">
        <f>SUM(AA43:AA44)</f>
        <v>-3573084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-2476886</v>
      </c>
      <c r="D47" s="71">
        <f>SUM(D45:D46)</f>
        <v>0</v>
      </c>
      <c r="E47" s="72">
        <f t="shared" si="6"/>
        <v>-3573084</v>
      </c>
      <c r="F47" s="73">
        <f t="shared" si="6"/>
        <v>-3573084</v>
      </c>
      <c r="G47" s="73">
        <f t="shared" si="6"/>
        <v>-61727</v>
      </c>
      <c r="H47" s="74">
        <f t="shared" si="6"/>
        <v>-91258</v>
      </c>
      <c r="I47" s="74">
        <f t="shared" si="6"/>
        <v>-62232</v>
      </c>
      <c r="J47" s="74">
        <f t="shared" si="6"/>
        <v>-215217</v>
      </c>
      <c r="K47" s="74">
        <f t="shared" si="6"/>
        <v>-117326</v>
      </c>
      <c r="L47" s="74">
        <f t="shared" si="6"/>
        <v>-108059</v>
      </c>
      <c r="M47" s="73">
        <f t="shared" si="6"/>
        <v>-67047</v>
      </c>
      <c r="N47" s="73">
        <f t="shared" si="6"/>
        <v>-292432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-507649</v>
      </c>
      <c r="X47" s="74">
        <f t="shared" si="6"/>
        <v>-1817134</v>
      </c>
      <c r="Y47" s="74">
        <f t="shared" si="6"/>
        <v>1309485</v>
      </c>
      <c r="Z47" s="75">
        <f>+IF(X47&lt;&gt;0,+(Y47/X47)*100,0)</f>
        <v>-72.063205025055936</v>
      </c>
      <c r="AA47" s="76">
        <f>SUM(AA45:AA46)</f>
        <v>-3573084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317649829</v>
      </c>
      <c r="D7" s="6"/>
      <c r="E7" s="7">
        <v>448110156</v>
      </c>
      <c r="F7" s="8">
        <v>448110156</v>
      </c>
      <c r="G7" s="8">
        <v>38526160</v>
      </c>
      <c r="H7" s="8">
        <v>22988270</v>
      </c>
      <c r="I7" s="8">
        <v>23912475</v>
      </c>
      <c r="J7" s="8">
        <v>85426905</v>
      </c>
      <c r="K7" s="8">
        <v>29707656</v>
      </c>
      <c r="L7" s="8">
        <v>30437399</v>
      </c>
      <c r="M7" s="8">
        <v>30264639</v>
      </c>
      <c r="N7" s="8">
        <v>90409694</v>
      </c>
      <c r="O7" s="8"/>
      <c r="P7" s="8"/>
      <c r="Q7" s="8"/>
      <c r="R7" s="8"/>
      <c r="S7" s="8"/>
      <c r="T7" s="8"/>
      <c r="U7" s="8"/>
      <c r="V7" s="8"/>
      <c r="W7" s="8">
        <v>175836599</v>
      </c>
      <c r="X7" s="8">
        <v>224057076</v>
      </c>
      <c r="Y7" s="8">
        <v>-48220477</v>
      </c>
      <c r="Z7" s="2">
        <v>-21.52151490185474</v>
      </c>
      <c r="AA7" s="6">
        <v>448110156</v>
      </c>
    </row>
    <row r="8" spans="1:27" ht="13.5" x14ac:dyDescent="0.25">
      <c r="A8" s="25" t="s">
        <v>36</v>
      </c>
      <c r="B8" s="24" t="s">
        <v>32</v>
      </c>
      <c r="C8" s="6">
        <v>67162736</v>
      </c>
      <c r="D8" s="6"/>
      <c r="E8" s="7"/>
      <c r="F8" s="8"/>
      <c r="G8" s="8">
        <v>-408688</v>
      </c>
      <c r="H8" s="8">
        <v>-379577</v>
      </c>
      <c r="I8" s="8">
        <v>-204749</v>
      </c>
      <c r="J8" s="8">
        <v>-993014</v>
      </c>
      <c r="K8" s="8">
        <v>-556305</v>
      </c>
      <c r="L8" s="8">
        <v>-238458</v>
      </c>
      <c r="M8" s="8">
        <v>-48846</v>
      </c>
      <c r="N8" s="8">
        <v>-843609</v>
      </c>
      <c r="O8" s="8"/>
      <c r="P8" s="8"/>
      <c r="Q8" s="8"/>
      <c r="R8" s="8"/>
      <c r="S8" s="8"/>
      <c r="T8" s="8"/>
      <c r="U8" s="8"/>
      <c r="V8" s="8"/>
      <c r="W8" s="8">
        <v>-1836623</v>
      </c>
      <c r="X8" s="8"/>
      <c r="Y8" s="8">
        <v>-1836623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179814</v>
      </c>
      <c r="X12" s="8"/>
      <c r="Y12" s="8">
        <v>179814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60429653</v>
      </c>
      <c r="D13" s="6"/>
      <c r="E13" s="7"/>
      <c r="F13" s="8"/>
      <c r="G13" s="8">
        <v>4510479</v>
      </c>
      <c r="H13" s="8">
        <v>4314178</v>
      </c>
      <c r="I13" s="8">
        <v>3854857</v>
      </c>
      <c r="J13" s="8">
        <v>12679514</v>
      </c>
      <c r="K13" s="8">
        <v>2992889</v>
      </c>
      <c r="L13" s="8">
        <v>2623984</v>
      </c>
      <c r="M13" s="8">
        <v>884410</v>
      </c>
      <c r="N13" s="8">
        <v>6501283</v>
      </c>
      <c r="O13" s="8"/>
      <c r="P13" s="8"/>
      <c r="Q13" s="8"/>
      <c r="R13" s="8"/>
      <c r="S13" s="8"/>
      <c r="T13" s="8"/>
      <c r="U13" s="8"/>
      <c r="V13" s="8"/>
      <c r="W13" s="8">
        <v>19180797</v>
      </c>
      <c r="X13" s="8"/>
      <c r="Y13" s="8">
        <v>19180797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191734</v>
      </c>
      <c r="D15" s="6"/>
      <c r="E15" s="7"/>
      <c r="F15" s="8"/>
      <c r="G15" s="8"/>
      <c r="H15" s="8"/>
      <c r="I15" s="8">
        <v>6454</v>
      </c>
      <c r="J15" s="8">
        <v>6454</v>
      </c>
      <c r="K15" s="8"/>
      <c r="L15" s="8"/>
      <c r="M15" s="8">
        <v>5867</v>
      </c>
      <c r="N15" s="8">
        <v>5867</v>
      </c>
      <c r="O15" s="8"/>
      <c r="P15" s="8"/>
      <c r="Q15" s="8"/>
      <c r="R15" s="8"/>
      <c r="S15" s="8"/>
      <c r="T15" s="8"/>
      <c r="U15" s="8"/>
      <c r="V15" s="8"/>
      <c r="W15" s="8">
        <v>12321</v>
      </c>
      <c r="X15" s="8"/>
      <c r="Y15" s="8">
        <v>12321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561735999</v>
      </c>
      <c r="D18" s="6"/>
      <c r="E18" s="7">
        <v>604854336</v>
      </c>
      <c r="F18" s="8">
        <v>604854336</v>
      </c>
      <c r="G18" s="8">
        <v>391359000</v>
      </c>
      <c r="H18" s="8">
        <v>11505965</v>
      </c>
      <c r="I18" s="8"/>
      <c r="J18" s="8">
        <v>402864965</v>
      </c>
      <c r="K18" s="8">
        <v>83432254</v>
      </c>
      <c r="L18" s="8">
        <v>16618442</v>
      </c>
      <c r="M18" s="8">
        <v>340069642</v>
      </c>
      <c r="N18" s="8">
        <v>440120338</v>
      </c>
      <c r="O18" s="8"/>
      <c r="P18" s="8"/>
      <c r="Q18" s="8"/>
      <c r="R18" s="8"/>
      <c r="S18" s="8"/>
      <c r="T18" s="8"/>
      <c r="U18" s="8"/>
      <c r="V18" s="8"/>
      <c r="W18" s="8">
        <v>842985303</v>
      </c>
      <c r="X18" s="8">
        <v>302427168</v>
      </c>
      <c r="Y18" s="8">
        <v>540558135</v>
      </c>
      <c r="Z18" s="2">
        <v>178.7399388007363</v>
      </c>
      <c r="AA18" s="6">
        <v>604854336</v>
      </c>
    </row>
    <row r="19" spans="1:27" ht="13.5" x14ac:dyDescent="0.25">
      <c r="A19" s="23" t="s">
        <v>46</v>
      </c>
      <c r="B19" s="29" t="s">
        <v>32</v>
      </c>
      <c r="C19" s="6">
        <v>453342113</v>
      </c>
      <c r="D19" s="6"/>
      <c r="E19" s="7"/>
      <c r="F19" s="26"/>
      <c r="G19" s="26">
        <v>161796</v>
      </c>
      <c r="H19" s="26">
        <v>-1195547</v>
      </c>
      <c r="I19" s="26">
        <v>-1697282</v>
      </c>
      <c r="J19" s="26">
        <v>-2731033</v>
      </c>
      <c r="K19" s="26">
        <v>-7791</v>
      </c>
      <c r="L19" s="26">
        <v>-1046905</v>
      </c>
      <c r="M19" s="26">
        <v>-525748</v>
      </c>
      <c r="N19" s="26">
        <v>-1580444</v>
      </c>
      <c r="O19" s="26"/>
      <c r="P19" s="26"/>
      <c r="Q19" s="26"/>
      <c r="R19" s="26"/>
      <c r="S19" s="26"/>
      <c r="T19" s="26"/>
      <c r="U19" s="26"/>
      <c r="V19" s="26"/>
      <c r="W19" s="26">
        <v>-4311477</v>
      </c>
      <c r="X19" s="26"/>
      <c r="Y19" s="26">
        <v>-4311477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1459953171</v>
      </c>
      <c r="D21" s="33">
        <f t="shared" si="0"/>
        <v>0</v>
      </c>
      <c r="E21" s="34">
        <f t="shared" si="0"/>
        <v>1052964492</v>
      </c>
      <c r="F21" s="35">
        <f t="shared" si="0"/>
        <v>1052964492</v>
      </c>
      <c r="G21" s="35">
        <f t="shared" si="0"/>
        <v>434148747</v>
      </c>
      <c r="H21" s="35">
        <f t="shared" si="0"/>
        <v>37233289</v>
      </c>
      <c r="I21" s="35">
        <f t="shared" si="0"/>
        <v>26051569</v>
      </c>
      <c r="J21" s="35">
        <f t="shared" si="0"/>
        <v>497433605</v>
      </c>
      <c r="K21" s="35">
        <f t="shared" si="0"/>
        <v>115568703</v>
      </c>
      <c r="L21" s="35">
        <f t="shared" si="0"/>
        <v>48394462</v>
      </c>
      <c r="M21" s="35">
        <f t="shared" si="0"/>
        <v>370649964</v>
      </c>
      <c r="N21" s="35">
        <f t="shared" si="0"/>
        <v>534613129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1032046734</v>
      </c>
      <c r="X21" s="35">
        <f t="shared" si="0"/>
        <v>526484244</v>
      </c>
      <c r="Y21" s="35">
        <f t="shared" si="0"/>
        <v>505562490</v>
      </c>
      <c r="Z21" s="36">
        <f>+IF(X21&lt;&gt;0,+(Y21/X21)*100,0)</f>
        <v>96.026138628376501</v>
      </c>
      <c r="AA21" s="33">
        <f>SUM(AA5:AA20)</f>
        <v>1052964492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208318229</v>
      </c>
      <c r="D24" s="6"/>
      <c r="E24" s="7">
        <v>244999848</v>
      </c>
      <c r="F24" s="8">
        <v>244999848</v>
      </c>
      <c r="G24" s="8">
        <v>17195241</v>
      </c>
      <c r="H24" s="8">
        <v>17112501</v>
      </c>
      <c r="I24" s="8">
        <v>17461715</v>
      </c>
      <c r="J24" s="8">
        <v>51769457</v>
      </c>
      <c r="K24" s="8">
        <v>16766955</v>
      </c>
      <c r="L24" s="8">
        <v>17209333</v>
      </c>
      <c r="M24" s="8">
        <v>17461228</v>
      </c>
      <c r="N24" s="8">
        <v>51437516</v>
      </c>
      <c r="O24" s="8"/>
      <c r="P24" s="8"/>
      <c r="Q24" s="8"/>
      <c r="R24" s="8"/>
      <c r="S24" s="8"/>
      <c r="T24" s="8"/>
      <c r="U24" s="8"/>
      <c r="V24" s="8"/>
      <c r="W24" s="8">
        <v>103206973</v>
      </c>
      <c r="X24" s="8">
        <v>122499924</v>
      </c>
      <c r="Y24" s="8">
        <v>-19292951</v>
      </c>
      <c r="Z24" s="2">
        <v>-15.749357526132016</v>
      </c>
      <c r="AA24" s="6">
        <v>244999848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301818580</v>
      </c>
      <c r="D26" s="6"/>
      <c r="E26" s="7">
        <v>23681496</v>
      </c>
      <c r="F26" s="8">
        <v>23681496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11840748</v>
      </c>
      <c r="Y26" s="8">
        <v>-11840748</v>
      </c>
      <c r="Z26" s="2">
        <v>-100</v>
      </c>
      <c r="AA26" s="6">
        <v>23681496</v>
      </c>
    </row>
    <row r="27" spans="1:27" ht="13.5" x14ac:dyDescent="0.25">
      <c r="A27" s="25" t="s">
        <v>53</v>
      </c>
      <c r="B27" s="24" t="s">
        <v>32</v>
      </c>
      <c r="C27" s="6">
        <v>147604865</v>
      </c>
      <c r="D27" s="6"/>
      <c r="E27" s="7">
        <v>153219912</v>
      </c>
      <c r="F27" s="8">
        <v>153219912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76609956</v>
      </c>
      <c r="Y27" s="8">
        <v>-76609956</v>
      </c>
      <c r="Z27" s="2">
        <v>-100</v>
      </c>
      <c r="AA27" s="6">
        <v>153219912</v>
      </c>
    </row>
    <row r="28" spans="1:27" ht="13.5" x14ac:dyDescent="0.25">
      <c r="A28" s="25" t="s">
        <v>54</v>
      </c>
      <c r="B28" s="24" t="s">
        <v>32</v>
      </c>
      <c r="C28" s="6">
        <v>274177</v>
      </c>
      <c r="D28" s="6"/>
      <c r="E28" s="7"/>
      <c r="F28" s="8"/>
      <c r="G28" s="8"/>
      <c r="H28" s="8">
        <v>106633</v>
      </c>
      <c r="I28" s="8"/>
      <c r="J28" s="8">
        <v>106633</v>
      </c>
      <c r="K28" s="8">
        <v>624</v>
      </c>
      <c r="L28" s="8">
        <v>79</v>
      </c>
      <c r="M28" s="8">
        <v>117</v>
      </c>
      <c r="N28" s="8">
        <v>820</v>
      </c>
      <c r="O28" s="8"/>
      <c r="P28" s="8"/>
      <c r="Q28" s="8"/>
      <c r="R28" s="8"/>
      <c r="S28" s="8"/>
      <c r="T28" s="8"/>
      <c r="U28" s="8"/>
      <c r="V28" s="8"/>
      <c r="W28" s="8">
        <v>107453</v>
      </c>
      <c r="X28" s="8"/>
      <c r="Y28" s="8">
        <v>107453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-176437402</v>
      </c>
      <c r="D30" s="6"/>
      <c r="E30" s="7">
        <v>154687736</v>
      </c>
      <c r="F30" s="8">
        <v>154687736</v>
      </c>
      <c r="G30" s="8"/>
      <c r="H30" s="8"/>
      <c r="I30" s="8">
        <v>878008</v>
      </c>
      <c r="J30" s="8">
        <v>878008</v>
      </c>
      <c r="K30" s="8">
        <v>862547</v>
      </c>
      <c r="L30" s="8">
        <v>3079048</v>
      </c>
      <c r="M30" s="8">
        <v>2786029</v>
      </c>
      <c r="N30" s="8">
        <v>6727624</v>
      </c>
      <c r="O30" s="8"/>
      <c r="P30" s="8"/>
      <c r="Q30" s="8"/>
      <c r="R30" s="8"/>
      <c r="S30" s="8"/>
      <c r="T30" s="8"/>
      <c r="U30" s="8"/>
      <c r="V30" s="8"/>
      <c r="W30" s="8">
        <v>7605632</v>
      </c>
      <c r="X30" s="8">
        <v>5843868</v>
      </c>
      <c r="Y30" s="8">
        <v>1761764</v>
      </c>
      <c r="Z30" s="2">
        <v>30.147224406848338</v>
      </c>
      <c r="AA30" s="6">
        <v>154687736</v>
      </c>
    </row>
    <row r="31" spans="1:27" ht="13.5" x14ac:dyDescent="0.25">
      <c r="A31" s="25" t="s">
        <v>57</v>
      </c>
      <c r="B31" s="24" t="s">
        <v>32</v>
      </c>
      <c r="C31" s="6">
        <v>299299134</v>
      </c>
      <c r="D31" s="6"/>
      <c r="E31" s="7">
        <v>40267992</v>
      </c>
      <c r="F31" s="8">
        <v>40267992</v>
      </c>
      <c r="G31" s="8">
        <v>14800</v>
      </c>
      <c r="H31" s="8">
        <v>1761172</v>
      </c>
      <c r="I31" s="8">
        <v>1319325</v>
      </c>
      <c r="J31" s="8">
        <v>3095297</v>
      </c>
      <c r="K31" s="8">
        <v>2743477</v>
      </c>
      <c r="L31" s="8">
        <v>3163827</v>
      </c>
      <c r="M31" s="8">
        <v>1712181</v>
      </c>
      <c r="N31" s="8">
        <v>7619485</v>
      </c>
      <c r="O31" s="8"/>
      <c r="P31" s="8"/>
      <c r="Q31" s="8"/>
      <c r="R31" s="8"/>
      <c r="S31" s="8"/>
      <c r="T31" s="8"/>
      <c r="U31" s="8"/>
      <c r="V31" s="8"/>
      <c r="W31" s="8">
        <v>10714782</v>
      </c>
      <c r="X31" s="8">
        <v>20133996</v>
      </c>
      <c r="Y31" s="8">
        <v>-9419214</v>
      </c>
      <c r="Z31" s="2">
        <v>-46.782635697354863</v>
      </c>
      <c r="AA31" s="6">
        <v>40267992</v>
      </c>
    </row>
    <row r="32" spans="1:27" ht="13.5" x14ac:dyDescent="0.25">
      <c r="A32" s="25" t="s">
        <v>45</v>
      </c>
      <c r="B32" s="24" t="s">
        <v>32</v>
      </c>
      <c r="C32" s="6">
        <v>14288397</v>
      </c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73140007</v>
      </c>
      <c r="D33" s="6"/>
      <c r="E33" s="7">
        <v>79980984</v>
      </c>
      <c r="F33" s="8">
        <v>79980984</v>
      </c>
      <c r="G33" s="8">
        <v>1221187</v>
      </c>
      <c r="H33" s="8">
        <v>5692434</v>
      </c>
      <c r="I33" s="8">
        <v>10749741</v>
      </c>
      <c r="J33" s="8">
        <v>17663362</v>
      </c>
      <c r="K33" s="8">
        <v>4507175</v>
      </c>
      <c r="L33" s="8">
        <v>10311671</v>
      </c>
      <c r="M33" s="8">
        <v>2919095</v>
      </c>
      <c r="N33" s="8">
        <v>17737941</v>
      </c>
      <c r="O33" s="8"/>
      <c r="P33" s="8"/>
      <c r="Q33" s="8"/>
      <c r="R33" s="8"/>
      <c r="S33" s="8"/>
      <c r="T33" s="8"/>
      <c r="U33" s="8"/>
      <c r="V33" s="8"/>
      <c r="W33" s="8">
        <v>35401303</v>
      </c>
      <c r="X33" s="8">
        <v>39990492</v>
      </c>
      <c r="Y33" s="8">
        <v>-4589189</v>
      </c>
      <c r="Z33" s="2">
        <v>-11.47570027395512</v>
      </c>
      <c r="AA33" s="6">
        <v>79980984</v>
      </c>
    </row>
    <row r="34" spans="1:27" ht="13.5" x14ac:dyDescent="0.25">
      <c r="A34" s="23" t="s">
        <v>59</v>
      </c>
      <c r="B34" s="29" t="s">
        <v>32</v>
      </c>
      <c r="C34" s="6">
        <v>332256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868638243</v>
      </c>
      <c r="D35" s="33">
        <f>SUM(D24:D34)</f>
        <v>0</v>
      </c>
      <c r="E35" s="34">
        <f t="shared" si="1"/>
        <v>696837968</v>
      </c>
      <c r="F35" s="35">
        <f t="shared" si="1"/>
        <v>696837968</v>
      </c>
      <c r="G35" s="35">
        <f t="shared" si="1"/>
        <v>18431228</v>
      </c>
      <c r="H35" s="35">
        <f t="shared" si="1"/>
        <v>24672740</v>
      </c>
      <c r="I35" s="35">
        <f t="shared" si="1"/>
        <v>30408789</v>
      </c>
      <c r="J35" s="35">
        <f t="shared" si="1"/>
        <v>73512757</v>
      </c>
      <c r="K35" s="35">
        <f t="shared" si="1"/>
        <v>24880778</v>
      </c>
      <c r="L35" s="35">
        <f t="shared" si="1"/>
        <v>33763958</v>
      </c>
      <c r="M35" s="35">
        <f t="shared" si="1"/>
        <v>24878650</v>
      </c>
      <c r="N35" s="35">
        <f t="shared" si="1"/>
        <v>83523386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157036143</v>
      </c>
      <c r="X35" s="35">
        <f t="shared" si="1"/>
        <v>276918984</v>
      </c>
      <c r="Y35" s="35">
        <f t="shared" si="1"/>
        <v>-119882841</v>
      </c>
      <c r="Z35" s="36">
        <f>+IF(X35&lt;&gt;0,+(Y35/X35)*100,0)</f>
        <v>-43.291665767486705</v>
      </c>
      <c r="AA35" s="33">
        <f>SUM(AA24:AA34)</f>
        <v>696837968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591314928</v>
      </c>
      <c r="D37" s="46">
        <f>+D21-D35</f>
        <v>0</v>
      </c>
      <c r="E37" s="47">
        <f t="shared" si="2"/>
        <v>356126524</v>
      </c>
      <c r="F37" s="48">
        <f t="shared" si="2"/>
        <v>356126524</v>
      </c>
      <c r="G37" s="48">
        <f t="shared" si="2"/>
        <v>415717519</v>
      </c>
      <c r="H37" s="48">
        <f t="shared" si="2"/>
        <v>12560549</v>
      </c>
      <c r="I37" s="48">
        <f t="shared" si="2"/>
        <v>-4357220</v>
      </c>
      <c r="J37" s="48">
        <f t="shared" si="2"/>
        <v>423920848</v>
      </c>
      <c r="K37" s="48">
        <f t="shared" si="2"/>
        <v>90687925</v>
      </c>
      <c r="L37" s="48">
        <f t="shared" si="2"/>
        <v>14630504</v>
      </c>
      <c r="M37" s="48">
        <f t="shared" si="2"/>
        <v>345771314</v>
      </c>
      <c r="N37" s="48">
        <f t="shared" si="2"/>
        <v>451089743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875010591</v>
      </c>
      <c r="X37" s="48">
        <f>IF(F21=F35,0,X21-X35)</f>
        <v>249565260</v>
      </c>
      <c r="Y37" s="48">
        <f t="shared" si="2"/>
        <v>625445331</v>
      </c>
      <c r="Z37" s="49">
        <f>+IF(X37&lt;&gt;0,+(Y37/X37)*100,0)</f>
        <v>250.61394001713219</v>
      </c>
      <c r="AA37" s="46">
        <f>+AA21-AA35</f>
        <v>356126524</v>
      </c>
    </row>
    <row r="38" spans="1:27" ht="23.1" customHeight="1" x14ac:dyDescent="0.25">
      <c r="A38" s="50" t="s">
        <v>62</v>
      </c>
      <c r="B38" s="29" t="s">
        <v>32</v>
      </c>
      <c r="C38" s="6">
        <v>492618115</v>
      </c>
      <c r="D38" s="6"/>
      <c r="E38" s="7">
        <v>631302564</v>
      </c>
      <c r="F38" s="8">
        <v>631302564</v>
      </c>
      <c r="G38" s="8"/>
      <c r="H38" s="8">
        <v>6179173</v>
      </c>
      <c r="I38" s="8">
        <v>13245176</v>
      </c>
      <c r="J38" s="8">
        <v>19424349</v>
      </c>
      <c r="K38" s="8">
        <v>53196388</v>
      </c>
      <c r="L38" s="8">
        <v>19837054</v>
      </c>
      <c r="M38" s="8">
        <v>30504953</v>
      </c>
      <c r="N38" s="8">
        <v>103538395</v>
      </c>
      <c r="O38" s="8"/>
      <c r="P38" s="8"/>
      <c r="Q38" s="8"/>
      <c r="R38" s="8"/>
      <c r="S38" s="8"/>
      <c r="T38" s="8"/>
      <c r="U38" s="8"/>
      <c r="V38" s="8"/>
      <c r="W38" s="8">
        <v>122962744</v>
      </c>
      <c r="X38" s="8">
        <v>315651282</v>
      </c>
      <c r="Y38" s="8">
        <v>-192688538</v>
      </c>
      <c r="Z38" s="2">
        <v>-61.044750643528204</v>
      </c>
      <c r="AA38" s="6">
        <v>631302564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1083933043</v>
      </c>
      <c r="D41" s="56">
        <f>SUM(D37:D40)</f>
        <v>0</v>
      </c>
      <c r="E41" s="57">
        <f t="shared" si="3"/>
        <v>987429088</v>
      </c>
      <c r="F41" s="58">
        <f t="shared" si="3"/>
        <v>987429088</v>
      </c>
      <c r="G41" s="58">
        <f t="shared" si="3"/>
        <v>415717519</v>
      </c>
      <c r="H41" s="58">
        <f t="shared" si="3"/>
        <v>18739722</v>
      </c>
      <c r="I41" s="58">
        <f t="shared" si="3"/>
        <v>8887956</v>
      </c>
      <c r="J41" s="58">
        <f t="shared" si="3"/>
        <v>443345197</v>
      </c>
      <c r="K41" s="58">
        <f t="shared" si="3"/>
        <v>143884313</v>
      </c>
      <c r="L41" s="58">
        <f t="shared" si="3"/>
        <v>34467558</v>
      </c>
      <c r="M41" s="58">
        <f t="shared" si="3"/>
        <v>376276267</v>
      </c>
      <c r="N41" s="58">
        <f t="shared" si="3"/>
        <v>554628138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997973335</v>
      </c>
      <c r="X41" s="58">
        <f t="shared" si="3"/>
        <v>565216542</v>
      </c>
      <c r="Y41" s="58">
        <f t="shared" si="3"/>
        <v>432756793</v>
      </c>
      <c r="Z41" s="59">
        <f>+IF(X41&lt;&gt;0,+(Y41/X41)*100,0)</f>
        <v>76.56477842433705</v>
      </c>
      <c r="AA41" s="56">
        <f>SUM(AA37:AA40)</f>
        <v>987429088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1083933043</v>
      </c>
      <c r="D43" s="64">
        <f>+D41-D42</f>
        <v>0</v>
      </c>
      <c r="E43" s="65">
        <f t="shared" si="4"/>
        <v>987429088</v>
      </c>
      <c r="F43" s="66">
        <f t="shared" si="4"/>
        <v>987429088</v>
      </c>
      <c r="G43" s="66">
        <f t="shared" si="4"/>
        <v>415717519</v>
      </c>
      <c r="H43" s="66">
        <f t="shared" si="4"/>
        <v>18739722</v>
      </c>
      <c r="I43" s="66">
        <f t="shared" si="4"/>
        <v>8887956</v>
      </c>
      <c r="J43" s="66">
        <f t="shared" si="4"/>
        <v>443345197</v>
      </c>
      <c r="K43" s="66">
        <f t="shared" si="4"/>
        <v>143884313</v>
      </c>
      <c r="L43" s="66">
        <f t="shared" si="4"/>
        <v>34467558</v>
      </c>
      <c r="M43" s="66">
        <f t="shared" si="4"/>
        <v>376276267</v>
      </c>
      <c r="N43" s="66">
        <f t="shared" si="4"/>
        <v>554628138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997973335</v>
      </c>
      <c r="X43" s="66">
        <f t="shared" si="4"/>
        <v>565216542</v>
      </c>
      <c r="Y43" s="66">
        <f t="shared" si="4"/>
        <v>432756793</v>
      </c>
      <c r="Z43" s="67">
        <f>+IF(X43&lt;&gt;0,+(Y43/X43)*100,0)</f>
        <v>76.56477842433705</v>
      </c>
      <c r="AA43" s="64">
        <f>+AA41-AA42</f>
        <v>987429088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1083933043</v>
      </c>
      <c r="D45" s="56">
        <f>SUM(D43:D44)</f>
        <v>0</v>
      </c>
      <c r="E45" s="57">
        <f t="shared" si="5"/>
        <v>987429088</v>
      </c>
      <c r="F45" s="58">
        <f t="shared" si="5"/>
        <v>987429088</v>
      </c>
      <c r="G45" s="58">
        <f t="shared" si="5"/>
        <v>415717519</v>
      </c>
      <c r="H45" s="58">
        <f t="shared" si="5"/>
        <v>18739722</v>
      </c>
      <c r="I45" s="58">
        <f t="shared" si="5"/>
        <v>8887956</v>
      </c>
      <c r="J45" s="58">
        <f t="shared" si="5"/>
        <v>443345197</v>
      </c>
      <c r="K45" s="58">
        <f t="shared" si="5"/>
        <v>143884313</v>
      </c>
      <c r="L45" s="58">
        <f t="shared" si="5"/>
        <v>34467558</v>
      </c>
      <c r="M45" s="58">
        <f t="shared" si="5"/>
        <v>376276267</v>
      </c>
      <c r="N45" s="58">
        <f t="shared" si="5"/>
        <v>554628138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997973335</v>
      </c>
      <c r="X45" s="58">
        <f t="shared" si="5"/>
        <v>565216542</v>
      </c>
      <c r="Y45" s="58">
        <f t="shared" si="5"/>
        <v>432756793</v>
      </c>
      <c r="Z45" s="59">
        <f>+IF(X45&lt;&gt;0,+(Y45/X45)*100,0)</f>
        <v>76.56477842433705</v>
      </c>
      <c r="AA45" s="56">
        <f>SUM(AA43:AA44)</f>
        <v>987429088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1083933043</v>
      </c>
      <c r="D47" s="71">
        <f>SUM(D45:D46)</f>
        <v>0</v>
      </c>
      <c r="E47" s="72">
        <f t="shared" si="6"/>
        <v>987429088</v>
      </c>
      <c r="F47" s="73">
        <f t="shared" si="6"/>
        <v>987429088</v>
      </c>
      <c r="G47" s="73">
        <f t="shared" si="6"/>
        <v>415717519</v>
      </c>
      <c r="H47" s="74">
        <f t="shared" si="6"/>
        <v>18739722</v>
      </c>
      <c r="I47" s="74">
        <f t="shared" si="6"/>
        <v>8887956</v>
      </c>
      <c r="J47" s="74">
        <f t="shared" si="6"/>
        <v>443345197</v>
      </c>
      <c r="K47" s="74">
        <f t="shared" si="6"/>
        <v>143884313</v>
      </c>
      <c r="L47" s="74">
        <f t="shared" si="6"/>
        <v>34467558</v>
      </c>
      <c r="M47" s="73">
        <f t="shared" si="6"/>
        <v>376276267</v>
      </c>
      <c r="N47" s="73">
        <f t="shared" si="6"/>
        <v>554628138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997973335</v>
      </c>
      <c r="X47" s="74">
        <f t="shared" si="6"/>
        <v>565216542</v>
      </c>
      <c r="Y47" s="74">
        <f t="shared" si="6"/>
        <v>432756793</v>
      </c>
      <c r="Z47" s="75">
        <f>+IF(X47&lt;&gt;0,+(Y47/X47)*100,0)</f>
        <v>76.56477842433705</v>
      </c>
      <c r="AA47" s="76">
        <f>SUM(AA45:AA46)</f>
        <v>987429088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307984297</v>
      </c>
      <c r="D7" s="6"/>
      <c r="E7" s="7">
        <v>274388399</v>
      </c>
      <c r="F7" s="8">
        <v>274388399</v>
      </c>
      <c r="G7" s="8">
        <v>25101933</v>
      </c>
      <c r="H7" s="8">
        <v>23599311</v>
      </c>
      <c r="I7" s="8">
        <v>22823270</v>
      </c>
      <c r="J7" s="8">
        <v>71524514</v>
      </c>
      <c r="K7" s="8">
        <v>-13181569</v>
      </c>
      <c r="L7" s="8">
        <v>23932409</v>
      </c>
      <c r="M7" s="8">
        <v>23034306</v>
      </c>
      <c r="N7" s="8">
        <v>33785146</v>
      </c>
      <c r="O7" s="8"/>
      <c r="P7" s="8"/>
      <c r="Q7" s="8"/>
      <c r="R7" s="8"/>
      <c r="S7" s="8"/>
      <c r="T7" s="8"/>
      <c r="U7" s="8"/>
      <c r="V7" s="8"/>
      <c r="W7" s="8">
        <v>105309660</v>
      </c>
      <c r="X7" s="8">
        <v>108054137</v>
      </c>
      <c r="Y7" s="8">
        <v>-2744477</v>
      </c>
      <c r="Z7" s="2">
        <v>-2.5399092308700775</v>
      </c>
      <c r="AA7" s="6">
        <v>274388399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307984297</v>
      </c>
      <c r="D21" s="33">
        <f t="shared" si="0"/>
        <v>0</v>
      </c>
      <c r="E21" s="34">
        <f t="shared" si="0"/>
        <v>274388399</v>
      </c>
      <c r="F21" s="35">
        <f t="shared" si="0"/>
        <v>274388399</v>
      </c>
      <c r="G21" s="35">
        <f t="shared" si="0"/>
        <v>25101933</v>
      </c>
      <c r="H21" s="35">
        <f t="shared" si="0"/>
        <v>23599311</v>
      </c>
      <c r="I21" s="35">
        <f t="shared" si="0"/>
        <v>22823270</v>
      </c>
      <c r="J21" s="35">
        <f t="shared" si="0"/>
        <v>71524514</v>
      </c>
      <c r="K21" s="35">
        <f t="shared" si="0"/>
        <v>-13181569</v>
      </c>
      <c r="L21" s="35">
        <f t="shared" si="0"/>
        <v>23932409</v>
      </c>
      <c r="M21" s="35">
        <f t="shared" si="0"/>
        <v>23034306</v>
      </c>
      <c r="N21" s="35">
        <f t="shared" si="0"/>
        <v>33785146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105309660</v>
      </c>
      <c r="X21" s="35">
        <f t="shared" si="0"/>
        <v>108054137</v>
      </c>
      <c r="Y21" s="35">
        <f t="shared" si="0"/>
        <v>-2744477</v>
      </c>
      <c r="Z21" s="36">
        <f>+IF(X21&lt;&gt;0,+(Y21/X21)*100,0)</f>
        <v>-2.5399092308700775</v>
      </c>
      <c r="AA21" s="33">
        <f>SUM(AA5:AA20)</f>
        <v>274388399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174775072</v>
      </c>
      <c r="D24" s="6"/>
      <c r="E24" s="7">
        <v>154913869</v>
      </c>
      <c r="F24" s="8">
        <v>154913869</v>
      </c>
      <c r="G24" s="8">
        <v>13406758</v>
      </c>
      <c r="H24" s="8">
        <v>13491079</v>
      </c>
      <c r="I24" s="8">
        <v>15292577</v>
      </c>
      <c r="J24" s="8">
        <v>42190414</v>
      </c>
      <c r="K24" s="8">
        <v>15516800</v>
      </c>
      <c r="L24" s="8">
        <v>13611273</v>
      </c>
      <c r="M24" s="8">
        <v>22372804</v>
      </c>
      <c r="N24" s="8">
        <v>51500877</v>
      </c>
      <c r="O24" s="8"/>
      <c r="P24" s="8"/>
      <c r="Q24" s="8"/>
      <c r="R24" s="8"/>
      <c r="S24" s="8"/>
      <c r="T24" s="8"/>
      <c r="U24" s="8"/>
      <c r="V24" s="8"/>
      <c r="W24" s="8">
        <v>93691291</v>
      </c>
      <c r="X24" s="8">
        <v>84231948</v>
      </c>
      <c r="Y24" s="8">
        <v>9459343</v>
      </c>
      <c r="Z24" s="2">
        <v>11.230113068262412</v>
      </c>
      <c r="AA24" s="6">
        <v>154913869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304179614</v>
      </c>
      <c r="D26" s="6"/>
      <c r="E26" s="7">
        <v>278891121</v>
      </c>
      <c r="F26" s="8">
        <v>278891121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75718942</v>
      </c>
      <c r="Y26" s="8">
        <v>-75718942</v>
      </c>
      <c r="Z26" s="2">
        <v>-100</v>
      </c>
      <c r="AA26" s="6">
        <v>278891121</v>
      </c>
    </row>
    <row r="27" spans="1:27" ht="13.5" x14ac:dyDescent="0.25">
      <c r="A27" s="25" t="s">
        <v>53</v>
      </c>
      <c r="B27" s="24" t="s">
        <v>32</v>
      </c>
      <c r="C27" s="6">
        <v>138710482</v>
      </c>
      <c r="D27" s="6"/>
      <c r="E27" s="7">
        <v>128038794</v>
      </c>
      <c r="F27" s="8">
        <v>128038794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60690392</v>
      </c>
      <c r="Y27" s="8">
        <v>-60690392</v>
      </c>
      <c r="Z27" s="2">
        <v>-100</v>
      </c>
      <c r="AA27" s="6">
        <v>128038794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47382976</v>
      </c>
      <c r="D30" s="6"/>
      <c r="E30" s="7">
        <v>25549739</v>
      </c>
      <c r="F30" s="8">
        <v>25549739</v>
      </c>
      <c r="G30" s="8"/>
      <c r="H30" s="8"/>
      <c r="I30" s="8">
        <v>832661</v>
      </c>
      <c r="J30" s="8">
        <v>832661</v>
      </c>
      <c r="K30" s="8">
        <v>3663526</v>
      </c>
      <c r="L30" s="8">
        <v>3998627</v>
      </c>
      <c r="M30" s="8">
        <v>8154429</v>
      </c>
      <c r="N30" s="8">
        <v>15816582</v>
      </c>
      <c r="O30" s="8"/>
      <c r="P30" s="8"/>
      <c r="Q30" s="8"/>
      <c r="R30" s="8"/>
      <c r="S30" s="8"/>
      <c r="T30" s="8"/>
      <c r="U30" s="8"/>
      <c r="V30" s="8"/>
      <c r="W30" s="8">
        <v>16649243</v>
      </c>
      <c r="X30" s="8">
        <v>5245402</v>
      </c>
      <c r="Y30" s="8">
        <v>11403841</v>
      </c>
      <c r="Z30" s="2">
        <v>217.40642566575451</v>
      </c>
      <c r="AA30" s="6">
        <v>25549739</v>
      </c>
    </row>
    <row r="31" spans="1:27" ht="13.5" x14ac:dyDescent="0.25">
      <c r="A31" s="25" t="s">
        <v>57</v>
      </c>
      <c r="B31" s="24" t="s">
        <v>32</v>
      </c>
      <c r="C31" s="6">
        <v>53399120</v>
      </c>
      <c r="D31" s="6"/>
      <c r="E31" s="7">
        <v>56737341</v>
      </c>
      <c r="F31" s="8">
        <v>56737341</v>
      </c>
      <c r="G31" s="8">
        <v>2124040</v>
      </c>
      <c r="H31" s="8">
        <v>6177012</v>
      </c>
      <c r="I31" s="8">
        <v>4509955</v>
      </c>
      <c r="J31" s="8">
        <v>12811007</v>
      </c>
      <c r="K31" s="8">
        <v>7367638</v>
      </c>
      <c r="L31" s="8">
        <v>4660547</v>
      </c>
      <c r="M31" s="8">
        <v>5626257</v>
      </c>
      <c r="N31" s="8">
        <v>17654442</v>
      </c>
      <c r="O31" s="8"/>
      <c r="P31" s="8"/>
      <c r="Q31" s="8"/>
      <c r="R31" s="8"/>
      <c r="S31" s="8"/>
      <c r="T31" s="8"/>
      <c r="U31" s="8"/>
      <c r="V31" s="8"/>
      <c r="W31" s="8">
        <v>30465449</v>
      </c>
      <c r="X31" s="8">
        <v>26320563</v>
      </c>
      <c r="Y31" s="8">
        <v>4144886</v>
      </c>
      <c r="Z31" s="2">
        <v>15.747710259845126</v>
      </c>
      <c r="AA31" s="6">
        <v>56737341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58722671</v>
      </c>
      <c r="D33" s="6"/>
      <c r="E33" s="7">
        <v>40819023</v>
      </c>
      <c r="F33" s="8">
        <v>40819023</v>
      </c>
      <c r="G33" s="8">
        <v>113044</v>
      </c>
      <c r="H33" s="8">
        <v>2269034</v>
      </c>
      <c r="I33" s="8">
        <v>5232474</v>
      </c>
      <c r="J33" s="8">
        <v>7614552</v>
      </c>
      <c r="K33" s="8">
        <v>5559142</v>
      </c>
      <c r="L33" s="8">
        <v>4040339</v>
      </c>
      <c r="M33" s="8">
        <v>3764305</v>
      </c>
      <c r="N33" s="8">
        <v>13363786</v>
      </c>
      <c r="O33" s="8"/>
      <c r="P33" s="8"/>
      <c r="Q33" s="8"/>
      <c r="R33" s="8"/>
      <c r="S33" s="8"/>
      <c r="T33" s="8"/>
      <c r="U33" s="8"/>
      <c r="V33" s="8"/>
      <c r="W33" s="8">
        <v>20978338</v>
      </c>
      <c r="X33" s="8">
        <v>21385218</v>
      </c>
      <c r="Y33" s="8">
        <v>-406880</v>
      </c>
      <c r="Z33" s="2">
        <v>-1.9026226433604747</v>
      </c>
      <c r="AA33" s="6">
        <v>40819023</v>
      </c>
    </row>
    <row r="34" spans="1:27" ht="13.5" x14ac:dyDescent="0.25">
      <c r="A34" s="23" t="s">
        <v>59</v>
      </c>
      <c r="B34" s="29" t="s">
        <v>32</v>
      </c>
      <c r="C34" s="6">
        <v>391852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777561787</v>
      </c>
      <c r="D35" s="33">
        <f>SUM(D24:D34)</f>
        <v>0</v>
      </c>
      <c r="E35" s="34">
        <f t="shared" si="1"/>
        <v>684949887</v>
      </c>
      <c r="F35" s="35">
        <f t="shared" si="1"/>
        <v>684949887</v>
      </c>
      <c r="G35" s="35">
        <f t="shared" si="1"/>
        <v>15643842</v>
      </c>
      <c r="H35" s="35">
        <f t="shared" si="1"/>
        <v>21937125</v>
      </c>
      <c r="I35" s="35">
        <f t="shared" si="1"/>
        <v>25867667</v>
      </c>
      <c r="J35" s="35">
        <f t="shared" si="1"/>
        <v>63448634</v>
      </c>
      <c r="K35" s="35">
        <f t="shared" si="1"/>
        <v>32107106</v>
      </c>
      <c r="L35" s="35">
        <f t="shared" si="1"/>
        <v>26310786</v>
      </c>
      <c r="M35" s="35">
        <f t="shared" si="1"/>
        <v>39917795</v>
      </c>
      <c r="N35" s="35">
        <f t="shared" si="1"/>
        <v>98335687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161784321</v>
      </c>
      <c r="X35" s="35">
        <f t="shared" si="1"/>
        <v>273592465</v>
      </c>
      <c r="Y35" s="35">
        <f t="shared" si="1"/>
        <v>-111808144</v>
      </c>
      <c r="Z35" s="36">
        <f>+IF(X35&lt;&gt;0,+(Y35/X35)*100,0)</f>
        <v>-40.866675184201434</v>
      </c>
      <c r="AA35" s="33">
        <f>SUM(AA24:AA34)</f>
        <v>684949887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-469577490</v>
      </c>
      <c r="D37" s="46">
        <f>+D21-D35</f>
        <v>0</v>
      </c>
      <c r="E37" s="47">
        <f t="shared" si="2"/>
        <v>-410561488</v>
      </c>
      <c r="F37" s="48">
        <f t="shared" si="2"/>
        <v>-410561488</v>
      </c>
      <c r="G37" s="48">
        <f t="shared" si="2"/>
        <v>9458091</v>
      </c>
      <c r="H37" s="48">
        <f t="shared" si="2"/>
        <v>1662186</v>
      </c>
      <c r="I37" s="48">
        <f t="shared" si="2"/>
        <v>-3044397</v>
      </c>
      <c r="J37" s="48">
        <f t="shared" si="2"/>
        <v>8075880</v>
      </c>
      <c r="K37" s="48">
        <f t="shared" si="2"/>
        <v>-45288675</v>
      </c>
      <c r="L37" s="48">
        <f t="shared" si="2"/>
        <v>-2378377</v>
      </c>
      <c r="M37" s="48">
        <f t="shared" si="2"/>
        <v>-16883489</v>
      </c>
      <c r="N37" s="48">
        <f t="shared" si="2"/>
        <v>-64550541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-56474661</v>
      </c>
      <c r="X37" s="48">
        <f>IF(F21=F35,0,X21-X35)</f>
        <v>-165538328</v>
      </c>
      <c r="Y37" s="48">
        <f t="shared" si="2"/>
        <v>109063667</v>
      </c>
      <c r="Z37" s="49">
        <f>+IF(X37&lt;&gt;0,+(Y37/X37)*100,0)</f>
        <v>-65.884238603642302</v>
      </c>
      <c r="AA37" s="46">
        <f>+AA21-AA35</f>
        <v>-410561488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-469577490</v>
      </c>
      <c r="D41" s="56">
        <f>SUM(D37:D40)</f>
        <v>0</v>
      </c>
      <c r="E41" s="57">
        <f t="shared" si="3"/>
        <v>-410561488</v>
      </c>
      <c r="F41" s="58">
        <f t="shared" si="3"/>
        <v>-410561488</v>
      </c>
      <c r="G41" s="58">
        <f t="shared" si="3"/>
        <v>9458091</v>
      </c>
      <c r="H41" s="58">
        <f t="shared" si="3"/>
        <v>1662186</v>
      </c>
      <c r="I41" s="58">
        <f t="shared" si="3"/>
        <v>-3044397</v>
      </c>
      <c r="J41" s="58">
        <f t="shared" si="3"/>
        <v>8075880</v>
      </c>
      <c r="K41" s="58">
        <f t="shared" si="3"/>
        <v>-45288675</v>
      </c>
      <c r="L41" s="58">
        <f t="shared" si="3"/>
        <v>-2378377</v>
      </c>
      <c r="M41" s="58">
        <f t="shared" si="3"/>
        <v>-16883489</v>
      </c>
      <c r="N41" s="58">
        <f t="shared" si="3"/>
        <v>-64550541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-56474661</v>
      </c>
      <c r="X41" s="58">
        <f t="shared" si="3"/>
        <v>-165538328</v>
      </c>
      <c r="Y41" s="58">
        <f t="shared" si="3"/>
        <v>109063667</v>
      </c>
      <c r="Z41" s="59">
        <f>+IF(X41&lt;&gt;0,+(Y41/X41)*100,0)</f>
        <v>-65.884238603642302</v>
      </c>
      <c r="AA41" s="56">
        <f>SUM(AA37:AA40)</f>
        <v>-410561488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-469577490</v>
      </c>
      <c r="D43" s="64">
        <f>+D41-D42</f>
        <v>0</v>
      </c>
      <c r="E43" s="65">
        <f t="shared" si="4"/>
        <v>-410561488</v>
      </c>
      <c r="F43" s="66">
        <f t="shared" si="4"/>
        <v>-410561488</v>
      </c>
      <c r="G43" s="66">
        <f t="shared" si="4"/>
        <v>9458091</v>
      </c>
      <c r="H43" s="66">
        <f t="shared" si="4"/>
        <v>1662186</v>
      </c>
      <c r="I43" s="66">
        <f t="shared" si="4"/>
        <v>-3044397</v>
      </c>
      <c r="J43" s="66">
        <f t="shared" si="4"/>
        <v>8075880</v>
      </c>
      <c r="K43" s="66">
        <f t="shared" si="4"/>
        <v>-45288675</v>
      </c>
      <c r="L43" s="66">
        <f t="shared" si="4"/>
        <v>-2378377</v>
      </c>
      <c r="M43" s="66">
        <f t="shared" si="4"/>
        <v>-16883489</v>
      </c>
      <c r="N43" s="66">
        <f t="shared" si="4"/>
        <v>-64550541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-56474661</v>
      </c>
      <c r="X43" s="66">
        <f t="shared" si="4"/>
        <v>-165538328</v>
      </c>
      <c r="Y43" s="66">
        <f t="shared" si="4"/>
        <v>109063667</v>
      </c>
      <c r="Z43" s="67">
        <f>+IF(X43&lt;&gt;0,+(Y43/X43)*100,0)</f>
        <v>-65.884238603642302</v>
      </c>
      <c r="AA43" s="64">
        <f>+AA41-AA42</f>
        <v>-410561488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-469577490</v>
      </c>
      <c r="D45" s="56">
        <f>SUM(D43:D44)</f>
        <v>0</v>
      </c>
      <c r="E45" s="57">
        <f t="shared" si="5"/>
        <v>-410561488</v>
      </c>
      <c r="F45" s="58">
        <f t="shared" si="5"/>
        <v>-410561488</v>
      </c>
      <c r="G45" s="58">
        <f t="shared" si="5"/>
        <v>9458091</v>
      </c>
      <c r="H45" s="58">
        <f t="shared" si="5"/>
        <v>1662186</v>
      </c>
      <c r="I45" s="58">
        <f t="shared" si="5"/>
        <v>-3044397</v>
      </c>
      <c r="J45" s="58">
        <f t="shared" si="5"/>
        <v>8075880</v>
      </c>
      <c r="K45" s="58">
        <f t="shared" si="5"/>
        <v>-45288675</v>
      </c>
      <c r="L45" s="58">
        <f t="shared" si="5"/>
        <v>-2378377</v>
      </c>
      <c r="M45" s="58">
        <f t="shared" si="5"/>
        <v>-16883489</v>
      </c>
      <c r="N45" s="58">
        <f t="shared" si="5"/>
        <v>-64550541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-56474661</v>
      </c>
      <c r="X45" s="58">
        <f t="shared" si="5"/>
        <v>-165538328</v>
      </c>
      <c r="Y45" s="58">
        <f t="shared" si="5"/>
        <v>109063667</v>
      </c>
      <c r="Z45" s="59">
        <f>+IF(X45&lt;&gt;0,+(Y45/X45)*100,0)</f>
        <v>-65.884238603642302</v>
      </c>
      <c r="AA45" s="56">
        <f>SUM(AA43:AA44)</f>
        <v>-410561488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-469577490</v>
      </c>
      <c r="D47" s="71">
        <f>SUM(D45:D46)</f>
        <v>0</v>
      </c>
      <c r="E47" s="72">
        <f t="shared" si="6"/>
        <v>-410561488</v>
      </c>
      <c r="F47" s="73">
        <f t="shared" si="6"/>
        <v>-410561488</v>
      </c>
      <c r="G47" s="73">
        <f t="shared" si="6"/>
        <v>9458091</v>
      </c>
      <c r="H47" s="74">
        <f t="shared" si="6"/>
        <v>1662186</v>
      </c>
      <c r="I47" s="74">
        <f t="shared" si="6"/>
        <v>-3044397</v>
      </c>
      <c r="J47" s="74">
        <f t="shared" si="6"/>
        <v>8075880</v>
      </c>
      <c r="K47" s="74">
        <f t="shared" si="6"/>
        <v>-45288675</v>
      </c>
      <c r="L47" s="74">
        <f t="shared" si="6"/>
        <v>-2378377</v>
      </c>
      <c r="M47" s="73">
        <f t="shared" si="6"/>
        <v>-16883489</v>
      </c>
      <c r="N47" s="73">
        <f t="shared" si="6"/>
        <v>-64550541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-56474661</v>
      </c>
      <c r="X47" s="74">
        <f t="shared" si="6"/>
        <v>-165538328</v>
      </c>
      <c r="Y47" s="74">
        <f t="shared" si="6"/>
        <v>109063667</v>
      </c>
      <c r="Z47" s="75">
        <f>+IF(X47&lt;&gt;0,+(Y47/X47)*100,0)</f>
        <v>-65.884238603642302</v>
      </c>
      <c r="AA47" s="76">
        <f>SUM(AA45:AA46)</f>
        <v>-410561488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136474003</v>
      </c>
      <c r="D7" s="6"/>
      <c r="E7" s="7">
        <v>150266776</v>
      </c>
      <c r="F7" s="8">
        <v>150266776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>
        <v>75133372</v>
      </c>
      <c r="Y7" s="8">
        <v>-75133372</v>
      </c>
      <c r="Z7" s="2">
        <v>-100</v>
      </c>
      <c r="AA7" s="6">
        <v>150266776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24472834</v>
      </c>
      <c r="D13" s="6"/>
      <c r="E13" s="7">
        <v>30590786</v>
      </c>
      <c r="F13" s="8">
        <v>30590786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15295394</v>
      </c>
      <c r="Y13" s="8">
        <v>-15295394</v>
      </c>
      <c r="Z13" s="2">
        <v>-100</v>
      </c>
      <c r="AA13" s="6">
        <v>30590786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29590625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190537462</v>
      </c>
      <c r="D21" s="33">
        <f t="shared" si="0"/>
        <v>0</v>
      </c>
      <c r="E21" s="34">
        <f t="shared" si="0"/>
        <v>180857562</v>
      </c>
      <c r="F21" s="35">
        <f t="shared" si="0"/>
        <v>180857562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90428766</v>
      </c>
      <c r="Y21" s="35">
        <f t="shared" si="0"/>
        <v>-90428766</v>
      </c>
      <c r="Z21" s="36">
        <f>+IF(X21&lt;&gt;0,+(Y21/X21)*100,0)</f>
        <v>-100</v>
      </c>
      <c r="AA21" s="33">
        <f>SUM(AA5:AA20)</f>
        <v>180857562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104444953</v>
      </c>
      <c r="D24" s="6"/>
      <c r="E24" s="7">
        <v>100705919</v>
      </c>
      <c r="F24" s="8">
        <v>100705919</v>
      </c>
      <c r="G24" s="8">
        <v>8541478</v>
      </c>
      <c r="H24" s="8">
        <v>8185349</v>
      </c>
      <c r="I24" s="8">
        <v>8182586</v>
      </c>
      <c r="J24" s="8">
        <v>24909413</v>
      </c>
      <c r="K24" s="8">
        <v>8919252</v>
      </c>
      <c r="L24" s="8">
        <v>8765123</v>
      </c>
      <c r="M24" s="8">
        <v>13611828</v>
      </c>
      <c r="N24" s="8">
        <v>31296203</v>
      </c>
      <c r="O24" s="8"/>
      <c r="P24" s="8"/>
      <c r="Q24" s="8"/>
      <c r="R24" s="8"/>
      <c r="S24" s="8"/>
      <c r="T24" s="8"/>
      <c r="U24" s="8"/>
      <c r="V24" s="8"/>
      <c r="W24" s="8">
        <v>56205616</v>
      </c>
      <c r="X24" s="8">
        <v>50352917</v>
      </c>
      <c r="Y24" s="8">
        <v>5852699</v>
      </c>
      <c r="Z24" s="2">
        <v>11.623356398597522</v>
      </c>
      <c r="AA24" s="6">
        <v>100705919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75177221</v>
      </c>
      <c r="D26" s="6"/>
      <c r="E26" s="7">
        <v>65162665</v>
      </c>
      <c r="F26" s="8">
        <v>65162665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32581333</v>
      </c>
      <c r="Y26" s="8">
        <v>-32581333</v>
      </c>
      <c r="Z26" s="2">
        <v>-100</v>
      </c>
      <c r="AA26" s="6">
        <v>65162665</v>
      </c>
    </row>
    <row r="27" spans="1:27" ht="13.5" x14ac:dyDescent="0.25">
      <c r="A27" s="25" t="s">
        <v>53</v>
      </c>
      <c r="B27" s="24" t="s">
        <v>32</v>
      </c>
      <c r="C27" s="6">
        <v>44811802</v>
      </c>
      <c r="D27" s="6"/>
      <c r="E27" s="7">
        <v>91156236</v>
      </c>
      <c r="F27" s="8">
        <v>91156236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45578118</v>
      </c>
      <c r="Y27" s="8">
        <v>-45578118</v>
      </c>
      <c r="Z27" s="2">
        <v>-100</v>
      </c>
      <c r="AA27" s="6">
        <v>91156236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16979561</v>
      </c>
      <c r="D30" s="6"/>
      <c r="E30" s="7">
        <v>23352201</v>
      </c>
      <c r="F30" s="8">
        <v>23352201</v>
      </c>
      <c r="G30" s="8">
        <v>4234</v>
      </c>
      <c r="H30" s="8">
        <v>124949</v>
      </c>
      <c r="I30" s="8">
        <v>1549390</v>
      </c>
      <c r="J30" s="8">
        <v>1678573</v>
      </c>
      <c r="K30" s="8">
        <v>1413065</v>
      </c>
      <c r="L30" s="8">
        <v>2476707</v>
      </c>
      <c r="M30" s="8"/>
      <c r="N30" s="8">
        <v>3889772</v>
      </c>
      <c r="O30" s="8"/>
      <c r="P30" s="8"/>
      <c r="Q30" s="8"/>
      <c r="R30" s="8"/>
      <c r="S30" s="8"/>
      <c r="T30" s="8"/>
      <c r="U30" s="8"/>
      <c r="V30" s="8"/>
      <c r="W30" s="8">
        <v>5568345</v>
      </c>
      <c r="X30" s="8">
        <v>11676117</v>
      </c>
      <c r="Y30" s="8">
        <v>-6107772</v>
      </c>
      <c r="Z30" s="2">
        <v>-52.309958867318649</v>
      </c>
      <c r="AA30" s="6">
        <v>23352201</v>
      </c>
    </row>
    <row r="31" spans="1:27" ht="13.5" x14ac:dyDescent="0.25">
      <c r="A31" s="25" t="s">
        <v>57</v>
      </c>
      <c r="B31" s="24" t="s">
        <v>32</v>
      </c>
      <c r="C31" s="6">
        <v>38923442</v>
      </c>
      <c r="D31" s="6"/>
      <c r="E31" s="7">
        <v>14190000</v>
      </c>
      <c r="F31" s="8">
        <v>14190000</v>
      </c>
      <c r="G31" s="8"/>
      <c r="H31" s="8">
        <v>338403</v>
      </c>
      <c r="I31" s="8">
        <v>656440</v>
      </c>
      <c r="J31" s="8">
        <v>994843</v>
      </c>
      <c r="K31" s="8">
        <v>2812</v>
      </c>
      <c r="L31" s="8">
        <v>522270</v>
      </c>
      <c r="M31" s="8">
        <v>433460</v>
      </c>
      <c r="N31" s="8">
        <v>958542</v>
      </c>
      <c r="O31" s="8"/>
      <c r="P31" s="8"/>
      <c r="Q31" s="8"/>
      <c r="R31" s="8"/>
      <c r="S31" s="8"/>
      <c r="T31" s="8"/>
      <c r="U31" s="8"/>
      <c r="V31" s="8"/>
      <c r="W31" s="8">
        <v>1953385</v>
      </c>
      <c r="X31" s="8">
        <v>7094994</v>
      </c>
      <c r="Y31" s="8">
        <v>-5141609</v>
      </c>
      <c r="Z31" s="2">
        <v>-72.468123299329079</v>
      </c>
      <c r="AA31" s="6">
        <v>14190000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30337266</v>
      </c>
      <c r="D33" s="6"/>
      <c r="E33" s="7">
        <v>16185163</v>
      </c>
      <c r="F33" s="8">
        <v>16185163</v>
      </c>
      <c r="G33" s="8">
        <v>447466</v>
      </c>
      <c r="H33" s="8">
        <v>2050144</v>
      </c>
      <c r="I33" s="8">
        <v>2244828</v>
      </c>
      <c r="J33" s="8">
        <v>4742438</v>
      </c>
      <c r="K33" s="8">
        <v>741855</v>
      </c>
      <c r="L33" s="8">
        <v>1438697</v>
      </c>
      <c r="M33" s="8">
        <v>3182262</v>
      </c>
      <c r="N33" s="8">
        <v>5362814</v>
      </c>
      <c r="O33" s="8"/>
      <c r="P33" s="8"/>
      <c r="Q33" s="8"/>
      <c r="R33" s="8"/>
      <c r="S33" s="8"/>
      <c r="T33" s="8"/>
      <c r="U33" s="8"/>
      <c r="V33" s="8"/>
      <c r="W33" s="8">
        <v>10105252</v>
      </c>
      <c r="X33" s="8">
        <v>8092489</v>
      </c>
      <c r="Y33" s="8">
        <v>2012763</v>
      </c>
      <c r="Z33" s="2">
        <v>24.871989322444556</v>
      </c>
      <c r="AA33" s="6">
        <v>16185163</v>
      </c>
    </row>
    <row r="34" spans="1:27" ht="13.5" x14ac:dyDescent="0.25">
      <c r="A34" s="23" t="s">
        <v>59</v>
      </c>
      <c r="B34" s="29" t="s">
        <v>32</v>
      </c>
      <c r="C34" s="6">
        <v>1257027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311931272</v>
      </c>
      <c r="D35" s="33">
        <f>SUM(D24:D34)</f>
        <v>0</v>
      </c>
      <c r="E35" s="34">
        <f t="shared" si="1"/>
        <v>310752184</v>
      </c>
      <c r="F35" s="35">
        <f t="shared" si="1"/>
        <v>310752184</v>
      </c>
      <c r="G35" s="35">
        <f t="shared" si="1"/>
        <v>8993178</v>
      </c>
      <c r="H35" s="35">
        <f t="shared" si="1"/>
        <v>10698845</v>
      </c>
      <c r="I35" s="35">
        <f t="shared" si="1"/>
        <v>12633244</v>
      </c>
      <c r="J35" s="35">
        <f t="shared" si="1"/>
        <v>32325267</v>
      </c>
      <c r="K35" s="35">
        <f t="shared" si="1"/>
        <v>11076984</v>
      </c>
      <c r="L35" s="35">
        <f t="shared" si="1"/>
        <v>13202797</v>
      </c>
      <c r="M35" s="35">
        <f t="shared" si="1"/>
        <v>17227550</v>
      </c>
      <c r="N35" s="35">
        <f t="shared" si="1"/>
        <v>41507331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73832598</v>
      </c>
      <c r="X35" s="35">
        <f t="shared" si="1"/>
        <v>155375968</v>
      </c>
      <c r="Y35" s="35">
        <f t="shared" si="1"/>
        <v>-81543370</v>
      </c>
      <c r="Z35" s="36">
        <f>+IF(X35&lt;&gt;0,+(Y35/X35)*100,0)</f>
        <v>-52.481327099439213</v>
      </c>
      <c r="AA35" s="33">
        <f>SUM(AA24:AA34)</f>
        <v>310752184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-121393810</v>
      </c>
      <c r="D37" s="46">
        <f>+D21-D35</f>
        <v>0</v>
      </c>
      <c r="E37" s="47">
        <f t="shared" si="2"/>
        <v>-129894622</v>
      </c>
      <c r="F37" s="48">
        <f t="shared" si="2"/>
        <v>-129894622</v>
      </c>
      <c r="G37" s="48">
        <f t="shared" si="2"/>
        <v>-8993178</v>
      </c>
      <c r="H37" s="48">
        <f t="shared" si="2"/>
        <v>-10698845</v>
      </c>
      <c r="I37" s="48">
        <f t="shared" si="2"/>
        <v>-12633244</v>
      </c>
      <c r="J37" s="48">
        <f t="shared" si="2"/>
        <v>-32325267</v>
      </c>
      <c r="K37" s="48">
        <f t="shared" si="2"/>
        <v>-11076984</v>
      </c>
      <c r="L37" s="48">
        <f t="shared" si="2"/>
        <v>-13202797</v>
      </c>
      <c r="M37" s="48">
        <f t="shared" si="2"/>
        <v>-17227550</v>
      </c>
      <c r="N37" s="48">
        <f t="shared" si="2"/>
        <v>-41507331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-73832598</v>
      </c>
      <c r="X37" s="48">
        <f>IF(F21=F35,0,X21-X35)</f>
        <v>-64947202</v>
      </c>
      <c r="Y37" s="48">
        <f t="shared" si="2"/>
        <v>-8885396</v>
      </c>
      <c r="Z37" s="49">
        <f>+IF(X37&lt;&gt;0,+(Y37/X37)*100,0)</f>
        <v>13.680952722181935</v>
      </c>
      <c r="AA37" s="46">
        <f>+AA21-AA35</f>
        <v>-129894622</v>
      </c>
    </row>
    <row r="38" spans="1:27" ht="23.1" customHeight="1" x14ac:dyDescent="0.25">
      <c r="A38" s="50" t="s">
        <v>62</v>
      </c>
      <c r="B38" s="29" t="s">
        <v>32</v>
      </c>
      <c r="C38" s="6">
        <v>40254675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-81139135</v>
      </c>
      <c r="D41" s="56">
        <f>SUM(D37:D40)</f>
        <v>0</v>
      </c>
      <c r="E41" s="57">
        <f t="shared" si="3"/>
        <v>-129894622</v>
      </c>
      <c r="F41" s="58">
        <f t="shared" si="3"/>
        <v>-129894622</v>
      </c>
      <c r="G41" s="58">
        <f t="shared" si="3"/>
        <v>-8993178</v>
      </c>
      <c r="H41" s="58">
        <f t="shared" si="3"/>
        <v>-10698845</v>
      </c>
      <c r="I41" s="58">
        <f t="shared" si="3"/>
        <v>-12633244</v>
      </c>
      <c r="J41" s="58">
        <f t="shared" si="3"/>
        <v>-32325267</v>
      </c>
      <c r="K41" s="58">
        <f t="shared" si="3"/>
        <v>-11076984</v>
      </c>
      <c r="L41" s="58">
        <f t="shared" si="3"/>
        <v>-13202797</v>
      </c>
      <c r="M41" s="58">
        <f t="shared" si="3"/>
        <v>-17227550</v>
      </c>
      <c r="N41" s="58">
        <f t="shared" si="3"/>
        <v>-41507331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-73832598</v>
      </c>
      <c r="X41" s="58">
        <f t="shared" si="3"/>
        <v>-64947202</v>
      </c>
      <c r="Y41" s="58">
        <f t="shared" si="3"/>
        <v>-8885396</v>
      </c>
      <c r="Z41" s="59">
        <f>+IF(X41&lt;&gt;0,+(Y41/X41)*100,0)</f>
        <v>13.680952722181935</v>
      </c>
      <c r="AA41" s="56">
        <f>SUM(AA37:AA40)</f>
        <v>-129894622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-81139135</v>
      </c>
      <c r="D43" s="64">
        <f>+D41-D42</f>
        <v>0</v>
      </c>
      <c r="E43" s="65">
        <f t="shared" si="4"/>
        <v>-129894622</v>
      </c>
      <c r="F43" s="66">
        <f t="shared" si="4"/>
        <v>-129894622</v>
      </c>
      <c r="G43" s="66">
        <f t="shared" si="4"/>
        <v>-8993178</v>
      </c>
      <c r="H43" s="66">
        <f t="shared" si="4"/>
        <v>-10698845</v>
      </c>
      <c r="I43" s="66">
        <f t="shared" si="4"/>
        <v>-12633244</v>
      </c>
      <c r="J43" s="66">
        <f t="shared" si="4"/>
        <v>-32325267</v>
      </c>
      <c r="K43" s="66">
        <f t="shared" si="4"/>
        <v>-11076984</v>
      </c>
      <c r="L43" s="66">
        <f t="shared" si="4"/>
        <v>-13202797</v>
      </c>
      <c r="M43" s="66">
        <f t="shared" si="4"/>
        <v>-17227550</v>
      </c>
      <c r="N43" s="66">
        <f t="shared" si="4"/>
        <v>-41507331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-73832598</v>
      </c>
      <c r="X43" s="66">
        <f t="shared" si="4"/>
        <v>-64947202</v>
      </c>
      <c r="Y43" s="66">
        <f t="shared" si="4"/>
        <v>-8885396</v>
      </c>
      <c r="Z43" s="67">
        <f>+IF(X43&lt;&gt;0,+(Y43/X43)*100,0)</f>
        <v>13.680952722181935</v>
      </c>
      <c r="AA43" s="64">
        <f>+AA41-AA42</f>
        <v>-129894622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-81139135</v>
      </c>
      <c r="D45" s="56">
        <f>SUM(D43:D44)</f>
        <v>0</v>
      </c>
      <c r="E45" s="57">
        <f t="shared" si="5"/>
        <v>-129894622</v>
      </c>
      <c r="F45" s="58">
        <f t="shared" si="5"/>
        <v>-129894622</v>
      </c>
      <c r="G45" s="58">
        <f t="shared" si="5"/>
        <v>-8993178</v>
      </c>
      <c r="H45" s="58">
        <f t="shared" si="5"/>
        <v>-10698845</v>
      </c>
      <c r="I45" s="58">
        <f t="shared" si="5"/>
        <v>-12633244</v>
      </c>
      <c r="J45" s="58">
        <f t="shared" si="5"/>
        <v>-32325267</v>
      </c>
      <c r="K45" s="58">
        <f t="shared" si="5"/>
        <v>-11076984</v>
      </c>
      <c r="L45" s="58">
        <f t="shared" si="5"/>
        <v>-13202797</v>
      </c>
      <c r="M45" s="58">
        <f t="shared" si="5"/>
        <v>-17227550</v>
      </c>
      <c r="N45" s="58">
        <f t="shared" si="5"/>
        <v>-41507331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-73832598</v>
      </c>
      <c r="X45" s="58">
        <f t="shared" si="5"/>
        <v>-64947202</v>
      </c>
      <c r="Y45" s="58">
        <f t="shared" si="5"/>
        <v>-8885396</v>
      </c>
      <c r="Z45" s="59">
        <f>+IF(X45&lt;&gt;0,+(Y45/X45)*100,0)</f>
        <v>13.680952722181935</v>
      </c>
      <c r="AA45" s="56">
        <f>SUM(AA43:AA44)</f>
        <v>-129894622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-81139135</v>
      </c>
      <c r="D47" s="71">
        <f>SUM(D45:D46)</f>
        <v>0</v>
      </c>
      <c r="E47" s="72">
        <f t="shared" si="6"/>
        <v>-129894622</v>
      </c>
      <c r="F47" s="73">
        <f t="shared" si="6"/>
        <v>-129894622</v>
      </c>
      <c r="G47" s="73">
        <f t="shared" si="6"/>
        <v>-8993178</v>
      </c>
      <c r="H47" s="74">
        <f t="shared" si="6"/>
        <v>-10698845</v>
      </c>
      <c r="I47" s="74">
        <f t="shared" si="6"/>
        <v>-12633244</v>
      </c>
      <c r="J47" s="74">
        <f t="shared" si="6"/>
        <v>-32325267</v>
      </c>
      <c r="K47" s="74">
        <f t="shared" si="6"/>
        <v>-11076984</v>
      </c>
      <c r="L47" s="74">
        <f t="shared" si="6"/>
        <v>-13202797</v>
      </c>
      <c r="M47" s="73">
        <f t="shared" si="6"/>
        <v>-17227550</v>
      </c>
      <c r="N47" s="73">
        <f t="shared" si="6"/>
        <v>-41507331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-73832598</v>
      </c>
      <c r="X47" s="74">
        <f t="shared" si="6"/>
        <v>-64947202</v>
      </c>
      <c r="Y47" s="74">
        <f t="shared" si="6"/>
        <v>-8885396</v>
      </c>
      <c r="Z47" s="75">
        <f>+IF(X47&lt;&gt;0,+(Y47/X47)*100,0)</f>
        <v>13.680952722181935</v>
      </c>
      <c r="AA47" s="76">
        <f>SUM(AA45:AA46)</f>
        <v>-129894622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239824142</v>
      </c>
      <c r="D7" s="6"/>
      <c r="E7" s="7">
        <v>247956705</v>
      </c>
      <c r="F7" s="8">
        <v>247956705</v>
      </c>
      <c r="G7" s="8">
        <v>21011910</v>
      </c>
      <c r="H7" s="8">
        <v>35403728</v>
      </c>
      <c r="I7" s="8">
        <v>18306616</v>
      </c>
      <c r="J7" s="8">
        <v>74722254</v>
      </c>
      <c r="K7" s="8">
        <v>21014658</v>
      </c>
      <c r="L7" s="8">
        <v>19068243</v>
      </c>
      <c r="M7" s="8">
        <v>19903794</v>
      </c>
      <c r="N7" s="8">
        <v>59986695</v>
      </c>
      <c r="O7" s="8"/>
      <c r="P7" s="8"/>
      <c r="Q7" s="8"/>
      <c r="R7" s="8"/>
      <c r="S7" s="8"/>
      <c r="T7" s="8"/>
      <c r="U7" s="8"/>
      <c r="V7" s="8"/>
      <c r="W7" s="8">
        <v>134708949</v>
      </c>
      <c r="X7" s="8">
        <v>116043854</v>
      </c>
      <c r="Y7" s="8">
        <v>18665095</v>
      </c>
      <c r="Z7" s="2">
        <v>16.084518358033851</v>
      </c>
      <c r="AA7" s="6">
        <v>247956705</v>
      </c>
    </row>
    <row r="8" spans="1:27" ht="13.5" x14ac:dyDescent="0.25">
      <c r="A8" s="25" t="s">
        <v>36</v>
      </c>
      <c r="B8" s="24" t="s">
        <v>32</v>
      </c>
      <c r="C8" s="6">
        <v>60340074</v>
      </c>
      <c r="D8" s="6"/>
      <c r="E8" s="7">
        <v>116994162</v>
      </c>
      <c r="F8" s="8">
        <v>116994162</v>
      </c>
      <c r="G8" s="8">
        <v>5740589</v>
      </c>
      <c r="H8" s="8">
        <v>5297686</v>
      </c>
      <c r="I8" s="8">
        <v>5289375</v>
      </c>
      <c r="J8" s="8">
        <v>16327650</v>
      </c>
      <c r="K8" s="8">
        <v>5325186</v>
      </c>
      <c r="L8" s="8">
        <v>5119856</v>
      </c>
      <c r="M8" s="8">
        <v>5226078</v>
      </c>
      <c r="N8" s="8">
        <v>15671120</v>
      </c>
      <c r="O8" s="8"/>
      <c r="P8" s="8"/>
      <c r="Q8" s="8"/>
      <c r="R8" s="8"/>
      <c r="S8" s="8"/>
      <c r="T8" s="8"/>
      <c r="U8" s="8"/>
      <c r="V8" s="8"/>
      <c r="W8" s="8">
        <v>31998770</v>
      </c>
      <c r="X8" s="8">
        <v>54753323</v>
      </c>
      <c r="Y8" s="8">
        <v>-22754553</v>
      </c>
      <c r="Z8" s="2">
        <v>-41.55830505483658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24970985</v>
      </c>
      <c r="D13" s="6"/>
      <c r="E13" s="7">
        <v>33040200</v>
      </c>
      <c r="F13" s="8">
        <v>33040200</v>
      </c>
      <c r="G13" s="8">
        <v>296984</v>
      </c>
      <c r="H13" s="8">
        <v>2805674</v>
      </c>
      <c r="I13" s="8">
        <v>2775465</v>
      </c>
      <c r="J13" s="8">
        <v>5878123</v>
      </c>
      <c r="K13" s="8">
        <v>2891194</v>
      </c>
      <c r="L13" s="8">
        <v>2771162</v>
      </c>
      <c r="M13" s="8">
        <v>2934471</v>
      </c>
      <c r="N13" s="8">
        <v>8596827</v>
      </c>
      <c r="O13" s="8"/>
      <c r="P13" s="8"/>
      <c r="Q13" s="8"/>
      <c r="R13" s="8"/>
      <c r="S13" s="8"/>
      <c r="T13" s="8"/>
      <c r="U13" s="8"/>
      <c r="V13" s="8"/>
      <c r="W13" s="8">
        <v>14474950</v>
      </c>
      <c r="X13" s="8">
        <v>16170682</v>
      </c>
      <c r="Y13" s="8">
        <v>-1695732</v>
      </c>
      <c r="Z13" s="2">
        <v>-10.486459383716779</v>
      </c>
      <c r="AA13" s="6">
        <v>33040200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82924683</v>
      </c>
      <c r="D18" s="6"/>
      <c r="E18" s="7">
        <v>221286835</v>
      </c>
      <c r="F18" s="8">
        <v>221286835</v>
      </c>
      <c r="G18" s="8">
        <v>-1970</v>
      </c>
      <c r="H18" s="8">
        <v>-38257</v>
      </c>
      <c r="I18" s="8">
        <v>-152319</v>
      </c>
      <c r="J18" s="8">
        <v>-192546</v>
      </c>
      <c r="K18" s="8">
        <v>-332126</v>
      </c>
      <c r="L18" s="8">
        <v>-167089</v>
      </c>
      <c r="M18" s="8">
        <v>-165284</v>
      </c>
      <c r="N18" s="8">
        <v>-664499</v>
      </c>
      <c r="O18" s="8"/>
      <c r="P18" s="8"/>
      <c r="Q18" s="8"/>
      <c r="R18" s="8"/>
      <c r="S18" s="8"/>
      <c r="T18" s="8"/>
      <c r="U18" s="8"/>
      <c r="V18" s="8"/>
      <c r="W18" s="8">
        <v>-857045</v>
      </c>
      <c r="X18" s="8">
        <v>161435296</v>
      </c>
      <c r="Y18" s="8">
        <v>-162292341</v>
      </c>
      <c r="Z18" s="2">
        <v>-100.53089071673644</v>
      </c>
      <c r="AA18" s="6">
        <v>221286835</v>
      </c>
    </row>
    <row r="19" spans="1:27" ht="13.5" x14ac:dyDescent="0.25">
      <c r="A19" s="23" t="s">
        <v>46</v>
      </c>
      <c r="B19" s="29" t="s">
        <v>32</v>
      </c>
      <c r="C19" s="6">
        <v>503133</v>
      </c>
      <c r="D19" s="6"/>
      <c r="E19" s="7">
        <v>225990107</v>
      </c>
      <c r="F19" s="26">
        <v>225990107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119596834</v>
      </c>
      <c r="Y19" s="26">
        <v>-119596834</v>
      </c>
      <c r="Z19" s="27">
        <v>-100</v>
      </c>
      <c r="AA19" s="28">
        <v>225990107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408563017</v>
      </c>
      <c r="D21" s="33">
        <f t="shared" si="0"/>
        <v>0</v>
      </c>
      <c r="E21" s="34">
        <f t="shared" si="0"/>
        <v>845268009</v>
      </c>
      <c r="F21" s="35">
        <f t="shared" si="0"/>
        <v>845268009</v>
      </c>
      <c r="G21" s="35">
        <f t="shared" si="0"/>
        <v>27047513</v>
      </c>
      <c r="H21" s="35">
        <f t="shared" si="0"/>
        <v>43468831</v>
      </c>
      <c r="I21" s="35">
        <f t="shared" si="0"/>
        <v>26219137</v>
      </c>
      <c r="J21" s="35">
        <f t="shared" si="0"/>
        <v>96735481</v>
      </c>
      <c r="K21" s="35">
        <f t="shared" si="0"/>
        <v>28898912</v>
      </c>
      <c r="L21" s="35">
        <f t="shared" si="0"/>
        <v>26792172</v>
      </c>
      <c r="M21" s="35">
        <f t="shared" si="0"/>
        <v>27899059</v>
      </c>
      <c r="N21" s="35">
        <f t="shared" si="0"/>
        <v>83590143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180325624</v>
      </c>
      <c r="X21" s="35">
        <f t="shared" si="0"/>
        <v>467999989</v>
      </c>
      <c r="Y21" s="35">
        <f t="shared" si="0"/>
        <v>-287674365</v>
      </c>
      <c r="Z21" s="36">
        <f>+IF(X21&lt;&gt;0,+(Y21/X21)*100,0)</f>
        <v>-61.46888285503784</v>
      </c>
      <c r="AA21" s="33">
        <f>SUM(AA5:AA20)</f>
        <v>845268009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290891582</v>
      </c>
      <c r="D24" s="6"/>
      <c r="E24" s="7">
        <v>242072509</v>
      </c>
      <c r="F24" s="8">
        <v>242072509</v>
      </c>
      <c r="G24" s="8">
        <v>23133866</v>
      </c>
      <c r="H24" s="8">
        <v>20873573</v>
      </c>
      <c r="I24" s="8">
        <v>23797017</v>
      </c>
      <c r="J24" s="8">
        <v>67804456</v>
      </c>
      <c r="K24" s="8">
        <v>22986110</v>
      </c>
      <c r="L24" s="8">
        <v>23510002</v>
      </c>
      <c r="M24" s="8">
        <v>28159370</v>
      </c>
      <c r="N24" s="8">
        <v>74655482</v>
      </c>
      <c r="O24" s="8"/>
      <c r="P24" s="8"/>
      <c r="Q24" s="8"/>
      <c r="R24" s="8"/>
      <c r="S24" s="8"/>
      <c r="T24" s="8"/>
      <c r="U24" s="8"/>
      <c r="V24" s="8"/>
      <c r="W24" s="8">
        <v>142459938</v>
      </c>
      <c r="X24" s="8">
        <v>121036452</v>
      </c>
      <c r="Y24" s="8">
        <v>21423486</v>
      </c>
      <c r="Z24" s="2">
        <v>17.700028087406263</v>
      </c>
      <c r="AA24" s="6">
        <v>242072509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39206877</v>
      </c>
      <c r="D26" s="6"/>
      <c r="E26" s="7">
        <v>136311520</v>
      </c>
      <c r="F26" s="8">
        <v>136311520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68155758</v>
      </c>
      <c r="Y26" s="8">
        <v>-68155758</v>
      </c>
      <c r="Z26" s="2">
        <v>-100</v>
      </c>
      <c r="AA26" s="6">
        <v>136311520</v>
      </c>
    </row>
    <row r="27" spans="1:27" ht="13.5" x14ac:dyDescent="0.25">
      <c r="A27" s="25" t="s">
        <v>53</v>
      </c>
      <c r="B27" s="24" t="s">
        <v>32</v>
      </c>
      <c r="C27" s="6">
        <v>336704290</v>
      </c>
      <c r="D27" s="6"/>
      <c r="E27" s="7">
        <v>175961720</v>
      </c>
      <c r="F27" s="8">
        <v>175961720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87980862</v>
      </c>
      <c r="Y27" s="8">
        <v>-87980862</v>
      </c>
      <c r="Z27" s="2">
        <v>-100</v>
      </c>
      <c r="AA27" s="6">
        <v>175961720</v>
      </c>
    </row>
    <row r="28" spans="1:27" ht="13.5" x14ac:dyDescent="0.25">
      <c r="A28" s="25" t="s">
        <v>54</v>
      </c>
      <c r="B28" s="24" t="s">
        <v>32</v>
      </c>
      <c r="C28" s="6">
        <v>544179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44234360</v>
      </c>
      <c r="D30" s="6"/>
      <c r="E30" s="7">
        <v>61731277</v>
      </c>
      <c r="F30" s="8">
        <v>61731277</v>
      </c>
      <c r="G30" s="8"/>
      <c r="H30" s="8"/>
      <c r="I30" s="8"/>
      <c r="J30" s="8"/>
      <c r="K30" s="8">
        <v>2071424</v>
      </c>
      <c r="L30" s="8">
        <v>1834249</v>
      </c>
      <c r="M30" s="8">
        <v>1284113</v>
      </c>
      <c r="N30" s="8">
        <v>5189786</v>
      </c>
      <c r="O30" s="8"/>
      <c r="P30" s="8"/>
      <c r="Q30" s="8"/>
      <c r="R30" s="8"/>
      <c r="S30" s="8"/>
      <c r="T30" s="8"/>
      <c r="U30" s="8"/>
      <c r="V30" s="8"/>
      <c r="W30" s="8">
        <v>5189786</v>
      </c>
      <c r="X30" s="8">
        <v>30865638</v>
      </c>
      <c r="Y30" s="8">
        <v>-25675852</v>
      </c>
      <c r="Z30" s="2">
        <v>-83.185878095246252</v>
      </c>
      <c r="AA30" s="6">
        <v>61731277</v>
      </c>
    </row>
    <row r="31" spans="1:27" ht="13.5" x14ac:dyDescent="0.25">
      <c r="A31" s="25" t="s">
        <v>57</v>
      </c>
      <c r="B31" s="24" t="s">
        <v>32</v>
      </c>
      <c r="C31" s="6">
        <v>86977676</v>
      </c>
      <c r="D31" s="6"/>
      <c r="E31" s="7">
        <v>32447209</v>
      </c>
      <c r="F31" s="8">
        <v>32447209</v>
      </c>
      <c r="G31" s="8">
        <v>296772</v>
      </c>
      <c r="H31" s="8">
        <v>200059</v>
      </c>
      <c r="I31" s="8">
        <v>580004</v>
      </c>
      <c r="J31" s="8">
        <v>1076835</v>
      </c>
      <c r="K31" s="8">
        <v>3818798</v>
      </c>
      <c r="L31" s="8">
        <v>294773</v>
      </c>
      <c r="M31" s="8">
        <v>1521707</v>
      </c>
      <c r="N31" s="8">
        <v>5635278</v>
      </c>
      <c r="O31" s="8"/>
      <c r="P31" s="8"/>
      <c r="Q31" s="8"/>
      <c r="R31" s="8"/>
      <c r="S31" s="8"/>
      <c r="T31" s="8"/>
      <c r="U31" s="8"/>
      <c r="V31" s="8"/>
      <c r="W31" s="8">
        <v>6712113</v>
      </c>
      <c r="X31" s="8">
        <v>16148204</v>
      </c>
      <c r="Y31" s="8">
        <v>-9436091</v>
      </c>
      <c r="Z31" s="2">
        <v>-58.434306378591707</v>
      </c>
      <c r="AA31" s="6">
        <v>32447209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86458852</v>
      </c>
      <c r="D33" s="6"/>
      <c r="E33" s="7">
        <v>64229135</v>
      </c>
      <c r="F33" s="8">
        <v>64229135</v>
      </c>
      <c r="G33" s="8">
        <v>2167548</v>
      </c>
      <c r="H33" s="8">
        <v>2806372</v>
      </c>
      <c r="I33" s="8">
        <v>6037276</v>
      </c>
      <c r="J33" s="8">
        <v>11011196</v>
      </c>
      <c r="K33" s="8">
        <v>2689540</v>
      </c>
      <c r="L33" s="8">
        <v>1737296</v>
      </c>
      <c r="M33" s="8">
        <v>12256891</v>
      </c>
      <c r="N33" s="8">
        <v>16683727</v>
      </c>
      <c r="O33" s="8"/>
      <c r="P33" s="8"/>
      <c r="Q33" s="8"/>
      <c r="R33" s="8"/>
      <c r="S33" s="8"/>
      <c r="T33" s="8"/>
      <c r="U33" s="8"/>
      <c r="V33" s="8"/>
      <c r="W33" s="8">
        <v>27694923</v>
      </c>
      <c r="X33" s="8">
        <v>32493380</v>
      </c>
      <c r="Y33" s="8">
        <v>-4798457</v>
      </c>
      <c r="Z33" s="2">
        <v>-14.767491101264319</v>
      </c>
      <c r="AA33" s="6">
        <v>64229135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885017816</v>
      </c>
      <c r="D35" s="33">
        <f>SUM(D24:D34)</f>
        <v>0</v>
      </c>
      <c r="E35" s="34">
        <f t="shared" si="1"/>
        <v>712753370</v>
      </c>
      <c r="F35" s="35">
        <f t="shared" si="1"/>
        <v>712753370</v>
      </c>
      <c r="G35" s="35">
        <f t="shared" si="1"/>
        <v>25598186</v>
      </c>
      <c r="H35" s="35">
        <f t="shared" si="1"/>
        <v>23880004</v>
      </c>
      <c r="I35" s="35">
        <f t="shared" si="1"/>
        <v>30414297</v>
      </c>
      <c r="J35" s="35">
        <f t="shared" si="1"/>
        <v>79892487</v>
      </c>
      <c r="K35" s="35">
        <f t="shared" si="1"/>
        <v>31565872</v>
      </c>
      <c r="L35" s="35">
        <f t="shared" si="1"/>
        <v>27376320</v>
      </c>
      <c r="M35" s="35">
        <f t="shared" si="1"/>
        <v>43222081</v>
      </c>
      <c r="N35" s="35">
        <f t="shared" si="1"/>
        <v>102164273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182056760</v>
      </c>
      <c r="X35" s="35">
        <f t="shared" si="1"/>
        <v>356680294</v>
      </c>
      <c r="Y35" s="35">
        <f t="shared" si="1"/>
        <v>-174623534</v>
      </c>
      <c r="Z35" s="36">
        <f>+IF(X35&lt;&gt;0,+(Y35/X35)*100,0)</f>
        <v>-48.957998784199724</v>
      </c>
      <c r="AA35" s="33">
        <f>SUM(AA24:AA34)</f>
        <v>712753370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-476454799</v>
      </c>
      <c r="D37" s="46">
        <f>+D21-D35</f>
        <v>0</v>
      </c>
      <c r="E37" s="47">
        <f t="shared" si="2"/>
        <v>132514639</v>
      </c>
      <c r="F37" s="48">
        <f t="shared" si="2"/>
        <v>132514639</v>
      </c>
      <c r="G37" s="48">
        <f t="shared" si="2"/>
        <v>1449327</v>
      </c>
      <c r="H37" s="48">
        <f t="shared" si="2"/>
        <v>19588827</v>
      </c>
      <c r="I37" s="48">
        <f t="shared" si="2"/>
        <v>-4195160</v>
      </c>
      <c r="J37" s="48">
        <f t="shared" si="2"/>
        <v>16842994</v>
      </c>
      <c r="K37" s="48">
        <f t="shared" si="2"/>
        <v>-2666960</v>
      </c>
      <c r="L37" s="48">
        <f t="shared" si="2"/>
        <v>-584148</v>
      </c>
      <c r="M37" s="48">
        <f t="shared" si="2"/>
        <v>-15323022</v>
      </c>
      <c r="N37" s="48">
        <f t="shared" si="2"/>
        <v>-18574130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-1731136</v>
      </c>
      <c r="X37" s="48">
        <f>IF(F21=F35,0,X21-X35)</f>
        <v>111319695</v>
      </c>
      <c r="Y37" s="48">
        <f t="shared" si="2"/>
        <v>-113050831</v>
      </c>
      <c r="Z37" s="49">
        <f>+IF(X37&lt;&gt;0,+(Y37/X37)*100,0)</f>
        <v>-101.555103074977</v>
      </c>
      <c r="AA37" s="46">
        <f>+AA21-AA35</f>
        <v>132514639</v>
      </c>
    </row>
    <row r="38" spans="1:27" ht="23.1" customHeight="1" x14ac:dyDescent="0.25">
      <c r="A38" s="50" t="s">
        <v>62</v>
      </c>
      <c r="B38" s="29" t="s">
        <v>32</v>
      </c>
      <c r="C38" s="6">
        <v>633105910</v>
      </c>
      <c r="D38" s="6"/>
      <c r="E38" s="7">
        <v>1007475000</v>
      </c>
      <c r="F38" s="8">
        <v>1007475000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611568244</v>
      </c>
      <c r="Y38" s="8">
        <v>-611568244</v>
      </c>
      <c r="Z38" s="2">
        <v>-100</v>
      </c>
      <c r="AA38" s="6">
        <v>1007475000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156651111</v>
      </c>
      <c r="D41" s="56">
        <f>SUM(D37:D40)</f>
        <v>0</v>
      </c>
      <c r="E41" s="57">
        <f t="shared" si="3"/>
        <v>1139989639</v>
      </c>
      <c r="F41" s="58">
        <f t="shared" si="3"/>
        <v>1139989639</v>
      </c>
      <c r="G41" s="58">
        <f t="shared" si="3"/>
        <v>1449327</v>
      </c>
      <c r="H41" s="58">
        <f t="shared" si="3"/>
        <v>19588827</v>
      </c>
      <c r="I41" s="58">
        <f t="shared" si="3"/>
        <v>-4195160</v>
      </c>
      <c r="J41" s="58">
        <f t="shared" si="3"/>
        <v>16842994</v>
      </c>
      <c r="K41" s="58">
        <f t="shared" si="3"/>
        <v>-2666960</v>
      </c>
      <c r="L41" s="58">
        <f t="shared" si="3"/>
        <v>-584148</v>
      </c>
      <c r="M41" s="58">
        <f t="shared" si="3"/>
        <v>-15323022</v>
      </c>
      <c r="N41" s="58">
        <f t="shared" si="3"/>
        <v>-18574130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-1731136</v>
      </c>
      <c r="X41" s="58">
        <f t="shared" si="3"/>
        <v>722887939</v>
      </c>
      <c r="Y41" s="58">
        <f t="shared" si="3"/>
        <v>-724619075</v>
      </c>
      <c r="Z41" s="59">
        <f>+IF(X41&lt;&gt;0,+(Y41/X41)*100,0)</f>
        <v>-100.2394750149511</v>
      </c>
      <c r="AA41" s="56">
        <f>SUM(AA37:AA40)</f>
        <v>1139989639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156651111</v>
      </c>
      <c r="D43" s="64">
        <f>+D41-D42</f>
        <v>0</v>
      </c>
      <c r="E43" s="65">
        <f t="shared" si="4"/>
        <v>1139989639</v>
      </c>
      <c r="F43" s="66">
        <f t="shared" si="4"/>
        <v>1139989639</v>
      </c>
      <c r="G43" s="66">
        <f t="shared" si="4"/>
        <v>1449327</v>
      </c>
      <c r="H43" s="66">
        <f t="shared" si="4"/>
        <v>19588827</v>
      </c>
      <c r="I43" s="66">
        <f t="shared" si="4"/>
        <v>-4195160</v>
      </c>
      <c r="J43" s="66">
        <f t="shared" si="4"/>
        <v>16842994</v>
      </c>
      <c r="K43" s="66">
        <f t="shared" si="4"/>
        <v>-2666960</v>
      </c>
      <c r="L43" s="66">
        <f t="shared" si="4"/>
        <v>-584148</v>
      </c>
      <c r="M43" s="66">
        <f t="shared" si="4"/>
        <v>-15323022</v>
      </c>
      <c r="N43" s="66">
        <f t="shared" si="4"/>
        <v>-18574130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-1731136</v>
      </c>
      <c r="X43" s="66">
        <f t="shared" si="4"/>
        <v>722887939</v>
      </c>
      <c r="Y43" s="66">
        <f t="shared" si="4"/>
        <v>-724619075</v>
      </c>
      <c r="Z43" s="67">
        <f>+IF(X43&lt;&gt;0,+(Y43/X43)*100,0)</f>
        <v>-100.2394750149511</v>
      </c>
      <c r="AA43" s="64">
        <f>+AA41-AA42</f>
        <v>1139989639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156651111</v>
      </c>
      <c r="D45" s="56">
        <f>SUM(D43:D44)</f>
        <v>0</v>
      </c>
      <c r="E45" s="57">
        <f t="shared" si="5"/>
        <v>1139989639</v>
      </c>
      <c r="F45" s="58">
        <f t="shared" si="5"/>
        <v>1139989639</v>
      </c>
      <c r="G45" s="58">
        <f t="shared" si="5"/>
        <v>1449327</v>
      </c>
      <c r="H45" s="58">
        <f t="shared" si="5"/>
        <v>19588827</v>
      </c>
      <c r="I45" s="58">
        <f t="shared" si="5"/>
        <v>-4195160</v>
      </c>
      <c r="J45" s="58">
        <f t="shared" si="5"/>
        <v>16842994</v>
      </c>
      <c r="K45" s="58">
        <f t="shared" si="5"/>
        <v>-2666960</v>
      </c>
      <c r="L45" s="58">
        <f t="shared" si="5"/>
        <v>-584148</v>
      </c>
      <c r="M45" s="58">
        <f t="shared" si="5"/>
        <v>-15323022</v>
      </c>
      <c r="N45" s="58">
        <f t="shared" si="5"/>
        <v>-18574130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-1731136</v>
      </c>
      <c r="X45" s="58">
        <f t="shared" si="5"/>
        <v>722887939</v>
      </c>
      <c r="Y45" s="58">
        <f t="shared" si="5"/>
        <v>-724619075</v>
      </c>
      <c r="Z45" s="59">
        <f>+IF(X45&lt;&gt;0,+(Y45/X45)*100,0)</f>
        <v>-100.2394750149511</v>
      </c>
      <c r="AA45" s="56">
        <f>SUM(AA43:AA44)</f>
        <v>1139989639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156651111</v>
      </c>
      <c r="D47" s="71">
        <f>SUM(D45:D46)</f>
        <v>0</v>
      </c>
      <c r="E47" s="72">
        <f t="shared" si="6"/>
        <v>1139989639</v>
      </c>
      <c r="F47" s="73">
        <f t="shared" si="6"/>
        <v>1139989639</v>
      </c>
      <c r="G47" s="73">
        <f t="shared" si="6"/>
        <v>1449327</v>
      </c>
      <c r="H47" s="74">
        <f t="shared" si="6"/>
        <v>19588827</v>
      </c>
      <c r="I47" s="74">
        <f t="shared" si="6"/>
        <v>-4195160</v>
      </c>
      <c r="J47" s="74">
        <f t="shared" si="6"/>
        <v>16842994</v>
      </c>
      <c r="K47" s="74">
        <f t="shared" si="6"/>
        <v>-2666960</v>
      </c>
      <c r="L47" s="74">
        <f t="shared" si="6"/>
        <v>-584148</v>
      </c>
      <c r="M47" s="73">
        <f t="shared" si="6"/>
        <v>-15323022</v>
      </c>
      <c r="N47" s="73">
        <f t="shared" si="6"/>
        <v>-18574130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-1731136</v>
      </c>
      <c r="X47" s="74">
        <f t="shared" si="6"/>
        <v>722887939</v>
      </c>
      <c r="Y47" s="74">
        <f t="shared" si="6"/>
        <v>-724619075</v>
      </c>
      <c r="Z47" s="75">
        <f>+IF(X47&lt;&gt;0,+(Y47/X47)*100,0)</f>
        <v>-100.2394750149511</v>
      </c>
      <c r="AA47" s="76">
        <f>SUM(AA45:AA46)</f>
        <v>1139989639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14379281</v>
      </c>
      <c r="D7" s="6"/>
      <c r="E7" s="7">
        <v>34862839</v>
      </c>
      <c r="F7" s="8">
        <v>34862839</v>
      </c>
      <c r="G7" s="8">
        <v>1992153</v>
      </c>
      <c r="H7" s="8">
        <v>2297698</v>
      </c>
      <c r="I7" s="8">
        <v>2178421</v>
      </c>
      <c r="J7" s="8">
        <v>6468272</v>
      </c>
      <c r="K7" s="8">
        <v>1606411</v>
      </c>
      <c r="L7" s="8">
        <v>2582713</v>
      </c>
      <c r="M7" s="8">
        <v>2348726</v>
      </c>
      <c r="N7" s="8">
        <v>6537850</v>
      </c>
      <c r="O7" s="8"/>
      <c r="P7" s="8"/>
      <c r="Q7" s="8"/>
      <c r="R7" s="8"/>
      <c r="S7" s="8"/>
      <c r="T7" s="8"/>
      <c r="U7" s="8"/>
      <c r="V7" s="8"/>
      <c r="W7" s="8">
        <v>13006122</v>
      </c>
      <c r="X7" s="8">
        <v>17431416</v>
      </c>
      <c r="Y7" s="8">
        <v>-4425294</v>
      </c>
      <c r="Z7" s="2">
        <v>-25.386887674529714</v>
      </c>
      <c r="AA7" s="6">
        <v>34862839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>
        <v>1334321</v>
      </c>
      <c r="I18" s="8"/>
      <c r="J18" s="8">
        <v>1334321</v>
      </c>
      <c r="K18" s="8">
        <v>2532631</v>
      </c>
      <c r="L18" s="8">
        <v>1272994</v>
      </c>
      <c r="M18" s="8">
        <v>2542271</v>
      </c>
      <c r="N18" s="8">
        <v>6347896</v>
      </c>
      <c r="O18" s="8"/>
      <c r="P18" s="8"/>
      <c r="Q18" s="8"/>
      <c r="R18" s="8"/>
      <c r="S18" s="8"/>
      <c r="T18" s="8"/>
      <c r="U18" s="8"/>
      <c r="V18" s="8"/>
      <c r="W18" s="8">
        <v>7682217</v>
      </c>
      <c r="X18" s="8"/>
      <c r="Y18" s="8">
        <v>7682217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14379281</v>
      </c>
      <c r="D21" s="33">
        <f t="shared" si="0"/>
        <v>0</v>
      </c>
      <c r="E21" s="34">
        <f t="shared" si="0"/>
        <v>34862839</v>
      </c>
      <c r="F21" s="35">
        <f t="shared" si="0"/>
        <v>34862839</v>
      </c>
      <c r="G21" s="35">
        <f t="shared" si="0"/>
        <v>1992153</v>
      </c>
      <c r="H21" s="35">
        <f t="shared" si="0"/>
        <v>3632019</v>
      </c>
      <c r="I21" s="35">
        <f t="shared" si="0"/>
        <v>2178421</v>
      </c>
      <c r="J21" s="35">
        <f t="shared" si="0"/>
        <v>7802593</v>
      </c>
      <c r="K21" s="35">
        <f t="shared" si="0"/>
        <v>4139042</v>
      </c>
      <c r="L21" s="35">
        <f t="shared" si="0"/>
        <v>3855707</v>
      </c>
      <c r="M21" s="35">
        <f t="shared" si="0"/>
        <v>4890997</v>
      </c>
      <c r="N21" s="35">
        <f t="shared" si="0"/>
        <v>12885746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20688339</v>
      </c>
      <c r="X21" s="35">
        <f t="shared" si="0"/>
        <v>17431416</v>
      </c>
      <c r="Y21" s="35">
        <f t="shared" si="0"/>
        <v>3256923</v>
      </c>
      <c r="Z21" s="36">
        <f>+IF(X21&lt;&gt;0,+(Y21/X21)*100,0)</f>
        <v>18.684213606054723</v>
      </c>
      <c r="AA21" s="33">
        <f>SUM(AA5:AA20)</f>
        <v>34862839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101142775</v>
      </c>
      <c r="D24" s="6"/>
      <c r="E24" s="7">
        <v>104739272</v>
      </c>
      <c r="F24" s="8">
        <v>104739272</v>
      </c>
      <c r="G24" s="8">
        <v>9206447</v>
      </c>
      <c r="H24" s="8">
        <v>7408414</v>
      </c>
      <c r="I24" s="8">
        <v>7521846</v>
      </c>
      <c r="J24" s="8">
        <v>24136707</v>
      </c>
      <c r="K24" s="8">
        <v>7988990</v>
      </c>
      <c r="L24" s="8">
        <v>8857237</v>
      </c>
      <c r="M24" s="8">
        <v>7004703</v>
      </c>
      <c r="N24" s="8">
        <v>23850930</v>
      </c>
      <c r="O24" s="8"/>
      <c r="P24" s="8"/>
      <c r="Q24" s="8"/>
      <c r="R24" s="8"/>
      <c r="S24" s="8"/>
      <c r="T24" s="8"/>
      <c r="U24" s="8"/>
      <c r="V24" s="8"/>
      <c r="W24" s="8">
        <v>47987637</v>
      </c>
      <c r="X24" s="8">
        <v>52369638</v>
      </c>
      <c r="Y24" s="8">
        <v>-4382001</v>
      </c>
      <c r="Z24" s="2">
        <v>-8.3674456562025501</v>
      </c>
      <c r="AA24" s="6">
        <v>104739272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81376160</v>
      </c>
      <c r="D27" s="6"/>
      <c r="E27" s="7">
        <v>86086663</v>
      </c>
      <c r="F27" s="8">
        <v>86086663</v>
      </c>
      <c r="G27" s="8"/>
      <c r="H27" s="8"/>
      <c r="I27" s="8"/>
      <c r="J27" s="8"/>
      <c r="K27" s="8"/>
      <c r="L27" s="8">
        <v>24401292</v>
      </c>
      <c r="M27" s="8">
        <v>4816044</v>
      </c>
      <c r="N27" s="8">
        <v>29217336</v>
      </c>
      <c r="O27" s="8"/>
      <c r="P27" s="8"/>
      <c r="Q27" s="8"/>
      <c r="R27" s="8"/>
      <c r="S27" s="8"/>
      <c r="T27" s="8"/>
      <c r="U27" s="8"/>
      <c r="V27" s="8"/>
      <c r="W27" s="8">
        <v>29217336</v>
      </c>
      <c r="X27" s="8">
        <v>43043334</v>
      </c>
      <c r="Y27" s="8">
        <v>-13825998</v>
      </c>
      <c r="Z27" s="2">
        <v>-32.121113108942723</v>
      </c>
      <c r="AA27" s="6">
        <v>86086663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9761622</v>
      </c>
      <c r="D30" s="6"/>
      <c r="E30" s="7">
        <v>18000000</v>
      </c>
      <c r="F30" s="8">
        <v>18000000</v>
      </c>
      <c r="G30" s="8"/>
      <c r="H30" s="8">
        <v>1907415</v>
      </c>
      <c r="I30" s="8">
        <v>929826</v>
      </c>
      <c r="J30" s="8">
        <v>2837241</v>
      </c>
      <c r="K30" s="8">
        <v>974184</v>
      </c>
      <c r="L30" s="8">
        <v>1061870</v>
      </c>
      <c r="M30" s="8">
        <v>414910</v>
      </c>
      <c r="N30" s="8">
        <v>2450964</v>
      </c>
      <c r="O30" s="8"/>
      <c r="P30" s="8"/>
      <c r="Q30" s="8"/>
      <c r="R30" s="8"/>
      <c r="S30" s="8"/>
      <c r="T30" s="8"/>
      <c r="U30" s="8"/>
      <c r="V30" s="8"/>
      <c r="W30" s="8">
        <v>5288205</v>
      </c>
      <c r="X30" s="8">
        <v>9000000</v>
      </c>
      <c r="Y30" s="8">
        <v>-3711795</v>
      </c>
      <c r="Z30" s="2">
        <v>-41.24216666666667</v>
      </c>
      <c r="AA30" s="6">
        <v>18000000</v>
      </c>
    </row>
    <row r="31" spans="1:27" ht="13.5" x14ac:dyDescent="0.25">
      <c r="A31" s="25" t="s">
        <v>57</v>
      </c>
      <c r="B31" s="24" t="s">
        <v>32</v>
      </c>
      <c r="C31" s="6">
        <v>70118118</v>
      </c>
      <c r="D31" s="6"/>
      <c r="E31" s="7">
        <v>61348900</v>
      </c>
      <c r="F31" s="8">
        <v>61348900</v>
      </c>
      <c r="G31" s="8"/>
      <c r="H31" s="8">
        <v>6098414</v>
      </c>
      <c r="I31" s="8">
        <v>2768173</v>
      </c>
      <c r="J31" s="8">
        <v>8866587</v>
      </c>
      <c r="K31" s="8">
        <v>2314484</v>
      </c>
      <c r="L31" s="8">
        <v>6875547</v>
      </c>
      <c r="M31" s="8">
        <v>2691016</v>
      </c>
      <c r="N31" s="8">
        <v>11881047</v>
      </c>
      <c r="O31" s="8"/>
      <c r="P31" s="8"/>
      <c r="Q31" s="8"/>
      <c r="R31" s="8"/>
      <c r="S31" s="8"/>
      <c r="T31" s="8"/>
      <c r="U31" s="8"/>
      <c r="V31" s="8"/>
      <c r="W31" s="8">
        <v>20747634</v>
      </c>
      <c r="X31" s="8">
        <v>30674460</v>
      </c>
      <c r="Y31" s="8">
        <v>-9926826</v>
      </c>
      <c r="Z31" s="2">
        <v>-32.361860648891614</v>
      </c>
      <c r="AA31" s="6">
        <v>61348900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5408553</v>
      </c>
      <c r="D33" s="6"/>
      <c r="E33" s="7">
        <v>5247800</v>
      </c>
      <c r="F33" s="8">
        <v>5247800</v>
      </c>
      <c r="G33" s="8">
        <v>334572</v>
      </c>
      <c r="H33" s="8">
        <v>143814</v>
      </c>
      <c r="I33" s="8">
        <v>210359</v>
      </c>
      <c r="J33" s="8">
        <v>688745</v>
      </c>
      <c r="K33" s="8">
        <v>168627</v>
      </c>
      <c r="L33" s="8">
        <v>121302</v>
      </c>
      <c r="M33" s="8">
        <v>176502</v>
      </c>
      <c r="N33" s="8">
        <v>466431</v>
      </c>
      <c r="O33" s="8"/>
      <c r="P33" s="8"/>
      <c r="Q33" s="8"/>
      <c r="R33" s="8"/>
      <c r="S33" s="8"/>
      <c r="T33" s="8"/>
      <c r="U33" s="8"/>
      <c r="V33" s="8"/>
      <c r="W33" s="8">
        <v>1155176</v>
      </c>
      <c r="X33" s="8">
        <v>2623896</v>
      </c>
      <c r="Y33" s="8">
        <v>-1468720</v>
      </c>
      <c r="Z33" s="2">
        <v>-55.974779488211425</v>
      </c>
      <c r="AA33" s="6">
        <v>5247800</v>
      </c>
    </row>
    <row r="34" spans="1:27" ht="13.5" x14ac:dyDescent="0.25">
      <c r="A34" s="23" t="s">
        <v>59</v>
      </c>
      <c r="B34" s="29" t="s">
        <v>32</v>
      </c>
      <c r="C34" s="6">
        <v>8415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267815643</v>
      </c>
      <c r="D35" s="33">
        <f>SUM(D24:D34)</f>
        <v>0</v>
      </c>
      <c r="E35" s="34">
        <f t="shared" si="1"/>
        <v>275422635</v>
      </c>
      <c r="F35" s="35">
        <f t="shared" si="1"/>
        <v>275422635</v>
      </c>
      <c r="G35" s="35">
        <f t="shared" si="1"/>
        <v>9541019</v>
      </c>
      <c r="H35" s="35">
        <f t="shared" si="1"/>
        <v>15558057</v>
      </c>
      <c r="I35" s="35">
        <f t="shared" si="1"/>
        <v>11430204</v>
      </c>
      <c r="J35" s="35">
        <f t="shared" si="1"/>
        <v>36529280</v>
      </c>
      <c r="K35" s="35">
        <f t="shared" si="1"/>
        <v>11446285</v>
      </c>
      <c r="L35" s="35">
        <f t="shared" si="1"/>
        <v>41317248</v>
      </c>
      <c r="M35" s="35">
        <f t="shared" si="1"/>
        <v>15103175</v>
      </c>
      <c r="N35" s="35">
        <f t="shared" si="1"/>
        <v>67866708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104395988</v>
      </c>
      <c r="X35" s="35">
        <f t="shared" si="1"/>
        <v>137711328</v>
      </c>
      <c r="Y35" s="35">
        <f t="shared" si="1"/>
        <v>-33315340</v>
      </c>
      <c r="Z35" s="36">
        <f>+IF(X35&lt;&gt;0,+(Y35/X35)*100,0)</f>
        <v>-24.192156508722363</v>
      </c>
      <c r="AA35" s="33">
        <f>SUM(AA24:AA34)</f>
        <v>275422635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-253436362</v>
      </c>
      <c r="D37" s="46">
        <f>+D21-D35</f>
        <v>0</v>
      </c>
      <c r="E37" s="47">
        <f t="shared" si="2"/>
        <v>-240559796</v>
      </c>
      <c r="F37" s="48">
        <f t="shared" si="2"/>
        <v>-240559796</v>
      </c>
      <c r="G37" s="48">
        <f t="shared" si="2"/>
        <v>-7548866</v>
      </c>
      <c r="H37" s="48">
        <f t="shared" si="2"/>
        <v>-11926038</v>
      </c>
      <c r="I37" s="48">
        <f t="shared" si="2"/>
        <v>-9251783</v>
      </c>
      <c r="J37" s="48">
        <f t="shared" si="2"/>
        <v>-28726687</v>
      </c>
      <c r="K37" s="48">
        <f t="shared" si="2"/>
        <v>-7307243</v>
      </c>
      <c r="L37" s="48">
        <f t="shared" si="2"/>
        <v>-37461541</v>
      </c>
      <c r="M37" s="48">
        <f t="shared" si="2"/>
        <v>-10212178</v>
      </c>
      <c r="N37" s="48">
        <f t="shared" si="2"/>
        <v>-54980962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-83707649</v>
      </c>
      <c r="X37" s="48">
        <f>IF(F21=F35,0,X21-X35)</f>
        <v>-120279912</v>
      </c>
      <c r="Y37" s="48">
        <f t="shared" si="2"/>
        <v>36572263</v>
      </c>
      <c r="Z37" s="49">
        <f>+IF(X37&lt;&gt;0,+(Y37/X37)*100,0)</f>
        <v>-30.405960888963733</v>
      </c>
      <c r="AA37" s="46">
        <f>+AA21-AA35</f>
        <v>-240559796</v>
      </c>
    </row>
    <row r="38" spans="1:27" ht="23.1" customHeight="1" x14ac:dyDescent="0.25">
      <c r="A38" s="50" t="s">
        <v>62</v>
      </c>
      <c r="B38" s="29" t="s">
        <v>32</v>
      </c>
      <c r="C38" s="6">
        <v>492476861</v>
      </c>
      <c r="D38" s="6"/>
      <c r="E38" s="7">
        <v>564558000</v>
      </c>
      <c r="F38" s="8">
        <v>564558000</v>
      </c>
      <c r="G38" s="8"/>
      <c r="H38" s="8">
        <v>16011333</v>
      </c>
      <c r="I38" s="8"/>
      <c r="J38" s="8">
        <v>16011333</v>
      </c>
      <c r="K38" s="8">
        <v>62449804</v>
      </c>
      <c r="L38" s="8">
        <v>62001743</v>
      </c>
      <c r="M38" s="8">
        <v>71335468</v>
      </c>
      <c r="N38" s="8">
        <v>195787015</v>
      </c>
      <c r="O38" s="8"/>
      <c r="P38" s="8"/>
      <c r="Q38" s="8"/>
      <c r="R38" s="8"/>
      <c r="S38" s="8"/>
      <c r="T38" s="8"/>
      <c r="U38" s="8"/>
      <c r="V38" s="8"/>
      <c r="W38" s="8">
        <v>211798348</v>
      </c>
      <c r="X38" s="8">
        <v>330721631</v>
      </c>
      <c r="Y38" s="8">
        <v>-118923283</v>
      </c>
      <c r="Z38" s="2">
        <v>-35.958725360785365</v>
      </c>
      <c r="AA38" s="6">
        <v>564558000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239040499</v>
      </c>
      <c r="D41" s="56">
        <f>SUM(D37:D40)</f>
        <v>0</v>
      </c>
      <c r="E41" s="57">
        <f t="shared" si="3"/>
        <v>323998204</v>
      </c>
      <c r="F41" s="58">
        <f t="shared" si="3"/>
        <v>323998204</v>
      </c>
      <c r="G41" s="58">
        <f t="shared" si="3"/>
        <v>-7548866</v>
      </c>
      <c r="H41" s="58">
        <f t="shared" si="3"/>
        <v>4085295</v>
      </c>
      <c r="I41" s="58">
        <f t="shared" si="3"/>
        <v>-9251783</v>
      </c>
      <c r="J41" s="58">
        <f t="shared" si="3"/>
        <v>-12715354</v>
      </c>
      <c r="K41" s="58">
        <f t="shared" si="3"/>
        <v>55142561</v>
      </c>
      <c r="L41" s="58">
        <f t="shared" si="3"/>
        <v>24540202</v>
      </c>
      <c r="M41" s="58">
        <f t="shared" si="3"/>
        <v>61123290</v>
      </c>
      <c r="N41" s="58">
        <f t="shared" si="3"/>
        <v>140806053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128090699</v>
      </c>
      <c r="X41" s="58">
        <f t="shared" si="3"/>
        <v>210441719</v>
      </c>
      <c r="Y41" s="58">
        <f t="shared" si="3"/>
        <v>-82351020</v>
      </c>
      <c r="Z41" s="59">
        <f>+IF(X41&lt;&gt;0,+(Y41/X41)*100,0)</f>
        <v>-39.132459281992467</v>
      </c>
      <c r="AA41" s="56">
        <f>SUM(AA37:AA40)</f>
        <v>323998204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239040499</v>
      </c>
      <c r="D43" s="64">
        <f>+D41-D42</f>
        <v>0</v>
      </c>
      <c r="E43" s="65">
        <f t="shared" si="4"/>
        <v>323998204</v>
      </c>
      <c r="F43" s="66">
        <f t="shared" si="4"/>
        <v>323998204</v>
      </c>
      <c r="G43" s="66">
        <f t="shared" si="4"/>
        <v>-7548866</v>
      </c>
      <c r="H43" s="66">
        <f t="shared" si="4"/>
        <v>4085295</v>
      </c>
      <c r="I43" s="66">
        <f t="shared" si="4"/>
        <v>-9251783</v>
      </c>
      <c r="J43" s="66">
        <f t="shared" si="4"/>
        <v>-12715354</v>
      </c>
      <c r="K43" s="66">
        <f t="shared" si="4"/>
        <v>55142561</v>
      </c>
      <c r="L43" s="66">
        <f t="shared" si="4"/>
        <v>24540202</v>
      </c>
      <c r="M43" s="66">
        <f t="shared" si="4"/>
        <v>61123290</v>
      </c>
      <c r="N43" s="66">
        <f t="shared" si="4"/>
        <v>140806053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128090699</v>
      </c>
      <c r="X43" s="66">
        <f t="shared" si="4"/>
        <v>210441719</v>
      </c>
      <c r="Y43" s="66">
        <f t="shared" si="4"/>
        <v>-82351020</v>
      </c>
      <c r="Z43" s="67">
        <f>+IF(X43&lt;&gt;0,+(Y43/X43)*100,0)</f>
        <v>-39.132459281992467</v>
      </c>
      <c r="AA43" s="64">
        <f>+AA41-AA42</f>
        <v>323998204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239040499</v>
      </c>
      <c r="D45" s="56">
        <f>SUM(D43:D44)</f>
        <v>0</v>
      </c>
      <c r="E45" s="57">
        <f t="shared" si="5"/>
        <v>323998204</v>
      </c>
      <c r="F45" s="58">
        <f t="shared" si="5"/>
        <v>323998204</v>
      </c>
      <c r="G45" s="58">
        <f t="shared" si="5"/>
        <v>-7548866</v>
      </c>
      <c r="H45" s="58">
        <f t="shared" si="5"/>
        <v>4085295</v>
      </c>
      <c r="I45" s="58">
        <f t="shared" si="5"/>
        <v>-9251783</v>
      </c>
      <c r="J45" s="58">
        <f t="shared" si="5"/>
        <v>-12715354</v>
      </c>
      <c r="K45" s="58">
        <f t="shared" si="5"/>
        <v>55142561</v>
      </c>
      <c r="L45" s="58">
        <f t="shared" si="5"/>
        <v>24540202</v>
      </c>
      <c r="M45" s="58">
        <f t="shared" si="5"/>
        <v>61123290</v>
      </c>
      <c r="N45" s="58">
        <f t="shared" si="5"/>
        <v>140806053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128090699</v>
      </c>
      <c r="X45" s="58">
        <f t="shared" si="5"/>
        <v>210441719</v>
      </c>
      <c r="Y45" s="58">
        <f t="shared" si="5"/>
        <v>-82351020</v>
      </c>
      <c r="Z45" s="59">
        <f>+IF(X45&lt;&gt;0,+(Y45/X45)*100,0)</f>
        <v>-39.132459281992467</v>
      </c>
      <c r="AA45" s="56">
        <f>SUM(AA43:AA44)</f>
        <v>323998204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239040499</v>
      </c>
      <c r="D47" s="71">
        <f>SUM(D45:D46)</f>
        <v>0</v>
      </c>
      <c r="E47" s="72">
        <f t="shared" si="6"/>
        <v>323998204</v>
      </c>
      <c r="F47" s="73">
        <f t="shared" si="6"/>
        <v>323998204</v>
      </c>
      <c r="G47" s="73">
        <f t="shared" si="6"/>
        <v>-7548866</v>
      </c>
      <c r="H47" s="74">
        <f t="shared" si="6"/>
        <v>4085295</v>
      </c>
      <c r="I47" s="74">
        <f t="shared" si="6"/>
        <v>-9251783</v>
      </c>
      <c r="J47" s="74">
        <f t="shared" si="6"/>
        <v>-12715354</v>
      </c>
      <c r="K47" s="74">
        <f t="shared" si="6"/>
        <v>55142561</v>
      </c>
      <c r="L47" s="74">
        <f t="shared" si="6"/>
        <v>24540202</v>
      </c>
      <c r="M47" s="73">
        <f t="shared" si="6"/>
        <v>61123290</v>
      </c>
      <c r="N47" s="73">
        <f t="shared" si="6"/>
        <v>140806053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128090699</v>
      </c>
      <c r="X47" s="74">
        <f t="shared" si="6"/>
        <v>210441719</v>
      </c>
      <c r="Y47" s="74">
        <f t="shared" si="6"/>
        <v>-82351020</v>
      </c>
      <c r="Z47" s="75">
        <f>+IF(X47&lt;&gt;0,+(Y47/X47)*100,0)</f>
        <v>-39.132459281992467</v>
      </c>
      <c r="AA47" s="76">
        <f>SUM(AA45:AA46)</f>
        <v>323998204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>
        <v>18119</v>
      </c>
      <c r="L6" s="8">
        <v>17233</v>
      </c>
      <c r="M6" s="8">
        <v>6958</v>
      </c>
      <c r="N6" s="8">
        <v>42310</v>
      </c>
      <c r="O6" s="8"/>
      <c r="P6" s="8"/>
      <c r="Q6" s="8"/>
      <c r="R6" s="8"/>
      <c r="S6" s="8"/>
      <c r="T6" s="8"/>
      <c r="U6" s="8"/>
      <c r="V6" s="8"/>
      <c r="W6" s="8">
        <v>276457</v>
      </c>
      <c r="X6" s="8">
        <v>196770</v>
      </c>
      <c r="Y6" s="8">
        <v>79687</v>
      </c>
      <c r="Z6" s="2">
        <v>40.497535193372975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4053388151</v>
      </c>
      <c r="D7" s="6"/>
      <c r="E7" s="7">
        <v>3687587399</v>
      </c>
      <c r="F7" s="8">
        <v>3687587399</v>
      </c>
      <c r="G7" s="8">
        <v>511427381</v>
      </c>
      <c r="H7" s="8">
        <v>179354915</v>
      </c>
      <c r="I7" s="8">
        <v>699943032</v>
      </c>
      <c r="J7" s="8">
        <v>1390725328</v>
      </c>
      <c r="K7" s="8">
        <v>550078920</v>
      </c>
      <c r="L7" s="8">
        <v>444075053</v>
      </c>
      <c r="M7" s="8">
        <v>401042797</v>
      </c>
      <c r="N7" s="8">
        <v>1395196770</v>
      </c>
      <c r="O7" s="8"/>
      <c r="P7" s="8"/>
      <c r="Q7" s="8"/>
      <c r="R7" s="8"/>
      <c r="S7" s="8"/>
      <c r="T7" s="8"/>
      <c r="U7" s="8"/>
      <c r="V7" s="8"/>
      <c r="W7" s="8">
        <v>2785922098</v>
      </c>
      <c r="X7" s="8">
        <v>1855173393</v>
      </c>
      <c r="Y7" s="8">
        <v>930748705</v>
      </c>
      <c r="Z7" s="2">
        <v>50.170442747396606</v>
      </c>
      <c r="AA7" s="6">
        <v>3687587399</v>
      </c>
    </row>
    <row r="8" spans="1:27" ht="13.5" x14ac:dyDescent="0.25">
      <c r="A8" s="25" t="s">
        <v>36</v>
      </c>
      <c r="B8" s="24" t="s">
        <v>32</v>
      </c>
      <c r="C8" s="6">
        <v>127502810</v>
      </c>
      <c r="D8" s="6"/>
      <c r="E8" s="7">
        <v>116994162</v>
      </c>
      <c r="F8" s="8">
        <v>116994162</v>
      </c>
      <c r="G8" s="8">
        <v>5331901</v>
      </c>
      <c r="H8" s="8">
        <v>4918109</v>
      </c>
      <c r="I8" s="8">
        <v>5084626</v>
      </c>
      <c r="J8" s="8">
        <v>15334636</v>
      </c>
      <c r="K8" s="8">
        <v>4768881</v>
      </c>
      <c r="L8" s="8">
        <v>4881398</v>
      </c>
      <c r="M8" s="8">
        <v>5177232</v>
      </c>
      <c r="N8" s="8">
        <v>14827511</v>
      </c>
      <c r="O8" s="8"/>
      <c r="P8" s="8"/>
      <c r="Q8" s="8"/>
      <c r="R8" s="8"/>
      <c r="S8" s="8"/>
      <c r="T8" s="8"/>
      <c r="U8" s="8"/>
      <c r="V8" s="8"/>
      <c r="W8" s="8">
        <v>30162147</v>
      </c>
      <c r="X8" s="8">
        <v>54753323</v>
      </c>
      <c r="Y8" s="8">
        <v>-24591176</v>
      </c>
      <c r="Z8" s="2">
        <v>-44.912664022236605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642629</v>
      </c>
      <c r="D11" s="6"/>
      <c r="E11" s="7">
        <v>563919</v>
      </c>
      <c r="F11" s="8">
        <v>563919</v>
      </c>
      <c r="G11" s="8">
        <v>1744</v>
      </c>
      <c r="H11" s="8">
        <v>55111</v>
      </c>
      <c r="I11" s="8">
        <v>55111</v>
      </c>
      <c r="J11" s="8">
        <v>111966</v>
      </c>
      <c r="K11" s="8">
        <v>71566</v>
      </c>
      <c r="L11" s="8">
        <v>56640</v>
      </c>
      <c r="M11" s="8">
        <v>58213</v>
      </c>
      <c r="N11" s="8">
        <v>186419</v>
      </c>
      <c r="O11" s="8"/>
      <c r="P11" s="8"/>
      <c r="Q11" s="8"/>
      <c r="R11" s="8"/>
      <c r="S11" s="8"/>
      <c r="T11" s="8"/>
      <c r="U11" s="8"/>
      <c r="V11" s="8"/>
      <c r="W11" s="8">
        <v>298385</v>
      </c>
      <c r="X11" s="8">
        <v>281964</v>
      </c>
      <c r="Y11" s="8">
        <v>16421</v>
      </c>
      <c r="Z11" s="2">
        <v>5.8237931083400714</v>
      </c>
      <c r="AA11" s="6">
        <v>563919</v>
      </c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>
        <v>179814</v>
      </c>
      <c r="X12" s="8"/>
      <c r="Y12" s="8">
        <v>179814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299648511</v>
      </c>
      <c r="D13" s="6"/>
      <c r="E13" s="7">
        <v>213966712</v>
      </c>
      <c r="F13" s="8">
        <v>213966712</v>
      </c>
      <c r="G13" s="8">
        <v>5468476</v>
      </c>
      <c r="H13" s="8">
        <v>21788280</v>
      </c>
      <c r="I13" s="8">
        <v>22784097</v>
      </c>
      <c r="J13" s="8">
        <v>50040853</v>
      </c>
      <c r="K13" s="8">
        <v>23425359</v>
      </c>
      <c r="L13" s="8">
        <v>24765362</v>
      </c>
      <c r="M13" s="8">
        <v>23946602</v>
      </c>
      <c r="N13" s="8">
        <v>72137323</v>
      </c>
      <c r="O13" s="8"/>
      <c r="P13" s="8"/>
      <c r="Q13" s="8"/>
      <c r="R13" s="8"/>
      <c r="S13" s="8"/>
      <c r="T13" s="8"/>
      <c r="U13" s="8"/>
      <c r="V13" s="8"/>
      <c r="W13" s="8">
        <v>122178176</v>
      </c>
      <c r="X13" s="8">
        <v>106633934</v>
      </c>
      <c r="Y13" s="8">
        <v>15544242</v>
      </c>
      <c r="Z13" s="2">
        <v>14.577200162192272</v>
      </c>
      <c r="AA13" s="6">
        <v>213966712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196451</v>
      </c>
      <c r="D15" s="6"/>
      <c r="E15" s="7">
        <v>59400</v>
      </c>
      <c r="F15" s="8">
        <v>59400</v>
      </c>
      <c r="G15" s="8"/>
      <c r="H15" s="8"/>
      <c r="I15" s="8">
        <v>6454</v>
      </c>
      <c r="J15" s="8">
        <v>6454</v>
      </c>
      <c r="K15" s="8"/>
      <c r="L15" s="8"/>
      <c r="M15" s="8">
        <v>5867</v>
      </c>
      <c r="N15" s="8">
        <v>5867</v>
      </c>
      <c r="O15" s="8"/>
      <c r="P15" s="8"/>
      <c r="Q15" s="8"/>
      <c r="R15" s="8"/>
      <c r="S15" s="8"/>
      <c r="T15" s="8"/>
      <c r="U15" s="8"/>
      <c r="V15" s="8"/>
      <c r="W15" s="8">
        <v>12321</v>
      </c>
      <c r="X15" s="8">
        <v>29700</v>
      </c>
      <c r="Y15" s="8">
        <v>-17379</v>
      </c>
      <c r="Z15" s="2">
        <v>-58.515151515151523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1188722671</v>
      </c>
      <c r="D18" s="6"/>
      <c r="E18" s="7">
        <v>1343214754</v>
      </c>
      <c r="F18" s="8">
        <v>1343214754</v>
      </c>
      <c r="G18" s="8">
        <v>492047034</v>
      </c>
      <c r="H18" s="8">
        <v>12802029</v>
      </c>
      <c r="I18" s="8">
        <v>106890574</v>
      </c>
      <c r="J18" s="8">
        <v>611739637</v>
      </c>
      <c r="K18" s="8">
        <v>85632759</v>
      </c>
      <c r="L18" s="8">
        <v>17724347</v>
      </c>
      <c r="M18" s="8">
        <v>427944143</v>
      </c>
      <c r="N18" s="8">
        <v>531301249</v>
      </c>
      <c r="O18" s="8"/>
      <c r="P18" s="8"/>
      <c r="Q18" s="8"/>
      <c r="R18" s="8"/>
      <c r="S18" s="8"/>
      <c r="T18" s="8"/>
      <c r="U18" s="8"/>
      <c r="V18" s="8"/>
      <c r="W18" s="8">
        <v>1143040886</v>
      </c>
      <c r="X18" s="8">
        <v>769278660</v>
      </c>
      <c r="Y18" s="8">
        <v>373762226</v>
      </c>
      <c r="Z18" s="2">
        <v>48.586064508795815</v>
      </c>
      <c r="AA18" s="6">
        <v>1343214754</v>
      </c>
    </row>
    <row r="19" spans="1:27" ht="13.5" x14ac:dyDescent="0.25">
      <c r="A19" s="23" t="s">
        <v>46</v>
      </c>
      <c r="B19" s="29" t="s">
        <v>32</v>
      </c>
      <c r="C19" s="6">
        <v>454226816</v>
      </c>
      <c r="D19" s="6"/>
      <c r="E19" s="7">
        <v>226904699</v>
      </c>
      <c r="F19" s="26">
        <v>226904699</v>
      </c>
      <c r="G19" s="26">
        <v>5731686</v>
      </c>
      <c r="H19" s="26">
        <v>-5359813</v>
      </c>
      <c r="I19" s="26">
        <v>-10713635</v>
      </c>
      <c r="J19" s="26">
        <v>-10341762</v>
      </c>
      <c r="K19" s="26">
        <v>-332241</v>
      </c>
      <c r="L19" s="26">
        <v>-531318</v>
      </c>
      <c r="M19" s="26">
        <v>-12981084</v>
      </c>
      <c r="N19" s="26">
        <v>-13844643</v>
      </c>
      <c r="O19" s="26"/>
      <c r="P19" s="26"/>
      <c r="Q19" s="26"/>
      <c r="R19" s="26"/>
      <c r="S19" s="26"/>
      <c r="T19" s="26"/>
      <c r="U19" s="26"/>
      <c r="V19" s="26"/>
      <c r="W19" s="26">
        <v>-24186405</v>
      </c>
      <c r="X19" s="26">
        <v>119892417</v>
      </c>
      <c r="Y19" s="26">
        <v>-144078822</v>
      </c>
      <c r="Z19" s="27">
        <v>-120.17342347848405</v>
      </c>
      <c r="AA19" s="28">
        <v>226904699</v>
      </c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6124154837</v>
      </c>
      <c r="D21" s="33">
        <f t="shared" si="0"/>
        <v>0</v>
      </c>
      <c r="E21" s="34">
        <f t="shared" si="0"/>
        <v>5589684585</v>
      </c>
      <c r="F21" s="35">
        <f t="shared" si="0"/>
        <v>5589684585</v>
      </c>
      <c r="G21" s="35">
        <f t="shared" si="0"/>
        <v>1020189227</v>
      </c>
      <c r="H21" s="35">
        <f t="shared" si="0"/>
        <v>213573402</v>
      </c>
      <c r="I21" s="35">
        <f t="shared" si="0"/>
        <v>824268444</v>
      </c>
      <c r="J21" s="35">
        <f t="shared" si="0"/>
        <v>2058031073</v>
      </c>
      <c r="K21" s="35">
        <f t="shared" si="0"/>
        <v>663663363</v>
      </c>
      <c r="L21" s="35">
        <f t="shared" si="0"/>
        <v>490988715</v>
      </c>
      <c r="M21" s="35">
        <f t="shared" si="0"/>
        <v>845200728</v>
      </c>
      <c r="N21" s="35">
        <f t="shared" si="0"/>
        <v>1999852806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4057883879</v>
      </c>
      <c r="X21" s="35">
        <f t="shared" si="0"/>
        <v>2906240161</v>
      </c>
      <c r="Y21" s="35">
        <f t="shared" si="0"/>
        <v>1151643718</v>
      </c>
      <c r="Z21" s="36">
        <f>+IF(X21&lt;&gt;0,+(Y21/X21)*100,0)</f>
        <v>39.626584666139017</v>
      </c>
      <c r="AA21" s="33">
        <f>SUM(AA5:AA20)</f>
        <v>5589684585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1324347424</v>
      </c>
      <c r="D24" s="6"/>
      <c r="E24" s="7">
        <v>1305170902</v>
      </c>
      <c r="F24" s="8">
        <v>1305170902</v>
      </c>
      <c r="G24" s="8">
        <v>88472347</v>
      </c>
      <c r="H24" s="8">
        <v>97283880</v>
      </c>
      <c r="I24" s="8">
        <v>104656175</v>
      </c>
      <c r="J24" s="8">
        <v>290412402</v>
      </c>
      <c r="K24" s="8">
        <v>106979534</v>
      </c>
      <c r="L24" s="8">
        <v>122927197</v>
      </c>
      <c r="M24" s="8">
        <v>125024051</v>
      </c>
      <c r="N24" s="8">
        <v>354930782</v>
      </c>
      <c r="O24" s="8"/>
      <c r="P24" s="8"/>
      <c r="Q24" s="8"/>
      <c r="R24" s="8"/>
      <c r="S24" s="8"/>
      <c r="T24" s="8"/>
      <c r="U24" s="8"/>
      <c r="V24" s="8"/>
      <c r="W24" s="8">
        <v>645343184</v>
      </c>
      <c r="X24" s="8">
        <v>660022791</v>
      </c>
      <c r="Y24" s="8">
        <v>-14679607</v>
      </c>
      <c r="Z24" s="2">
        <v>-2.2241060763612328</v>
      </c>
      <c r="AA24" s="6">
        <v>1305170902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2244526268</v>
      </c>
      <c r="D26" s="6"/>
      <c r="E26" s="7">
        <v>870309849</v>
      </c>
      <c r="F26" s="8">
        <v>870309849</v>
      </c>
      <c r="G26" s="8"/>
      <c r="H26" s="8">
        <v>19780450</v>
      </c>
      <c r="I26" s="8">
        <v>23037504</v>
      </c>
      <c r="J26" s="8">
        <v>42817954</v>
      </c>
      <c r="K26" s="8">
        <v>20558643</v>
      </c>
      <c r="L26" s="8">
        <v>26438997</v>
      </c>
      <c r="M26" s="8">
        <v>40531104</v>
      </c>
      <c r="N26" s="8">
        <v>87528744</v>
      </c>
      <c r="O26" s="8"/>
      <c r="P26" s="8"/>
      <c r="Q26" s="8"/>
      <c r="R26" s="8"/>
      <c r="S26" s="8"/>
      <c r="T26" s="8"/>
      <c r="U26" s="8"/>
      <c r="V26" s="8"/>
      <c r="W26" s="8">
        <v>130346698</v>
      </c>
      <c r="X26" s="8">
        <v>371428301</v>
      </c>
      <c r="Y26" s="8">
        <v>-241081603</v>
      </c>
      <c r="Z26" s="2">
        <v>-64.906632680098326</v>
      </c>
      <c r="AA26" s="6">
        <v>870309849</v>
      </c>
    </row>
    <row r="27" spans="1:27" ht="13.5" x14ac:dyDescent="0.25">
      <c r="A27" s="25" t="s">
        <v>53</v>
      </c>
      <c r="B27" s="24" t="s">
        <v>32</v>
      </c>
      <c r="C27" s="6">
        <v>1062926499</v>
      </c>
      <c r="D27" s="6"/>
      <c r="E27" s="7">
        <v>799001187</v>
      </c>
      <c r="F27" s="8">
        <v>799001187</v>
      </c>
      <c r="G27" s="8">
        <v>14206932</v>
      </c>
      <c r="H27" s="8">
        <v>25838497</v>
      </c>
      <c r="I27" s="8">
        <v>15187756</v>
      </c>
      <c r="J27" s="8">
        <v>55233185</v>
      </c>
      <c r="K27" s="8">
        <v>14021790</v>
      </c>
      <c r="L27" s="8">
        <v>37955107</v>
      </c>
      <c r="M27" s="8">
        <v>33820349</v>
      </c>
      <c r="N27" s="8">
        <v>85797246</v>
      </c>
      <c r="O27" s="8"/>
      <c r="P27" s="8"/>
      <c r="Q27" s="8"/>
      <c r="R27" s="8"/>
      <c r="S27" s="8"/>
      <c r="T27" s="8"/>
      <c r="U27" s="8"/>
      <c r="V27" s="8"/>
      <c r="W27" s="8">
        <v>141030431</v>
      </c>
      <c r="X27" s="8">
        <v>396220165</v>
      </c>
      <c r="Y27" s="8">
        <v>-255189734</v>
      </c>
      <c r="Z27" s="2">
        <v>-64.406044048767683</v>
      </c>
      <c r="AA27" s="6">
        <v>799001187</v>
      </c>
    </row>
    <row r="28" spans="1:27" ht="13.5" x14ac:dyDescent="0.25">
      <c r="A28" s="25" t="s">
        <v>54</v>
      </c>
      <c r="B28" s="24" t="s">
        <v>32</v>
      </c>
      <c r="C28" s="6">
        <v>33749733</v>
      </c>
      <c r="D28" s="6"/>
      <c r="E28" s="7">
        <v>43397131</v>
      </c>
      <c r="F28" s="8">
        <v>43397131</v>
      </c>
      <c r="G28" s="8">
        <v>607719</v>
      </c>
      <c r="H28" s="8">
        <v>-7946355</v>
      </c>
      <c r="I28" s="8">
        <v>3891794</v>
      </c>
      <c r="J28" s="8">
        <v>-3446842</v>
      </c>
      <c r="K28" s="8">
        <v>582897</v>
      </c>
      <c r="L28" s="8">
        <v>2843293</v>
      </c>
      <c r="M28" s="8">
        <v>582390</v>
      </c>
      <c r="N28" s="8">
        <v>4008580</v>
      </c>
      <c r="O28" s="8"/>
      <c r="P28" s="8"/>
      <c r="Q28" s="8"/>
      <c r="R28" s="8"/>
      <c r="S28" s="8"/>
      <c r="T28" s="8"/>
      <c r="U28" s="8"/>
      <c r="V28" s="8"/>
      <c r="W28" s="8">
        <v>561738</v>
      </c>
      <c r="X28" s="8">
        <v>22105577</v>
      </c>
      <c r="Y28" s="8">
        <v>-21543839</v>
      </c>
      <c r="Z28" s="2">
        <v>-97.458840364130737</v>
      </c>
      <c r="AA28" s="6">
        <v>43397131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452231669</v>
      </c>
      <c r="D30" s="6"/>
      <c r="E30" s="7">
        <v>792836563</v>
      </c>
      <c r="F30" s="8">
        <v>792836563</v>
      </c>
      <c r="G30" s="8">
        <v>23477970</v>
      </c>
      <c r="H30" s="8">
        <v>7797121</v>
      </c>
      <c r="I30" s="8">
        <v>53166636</v>
      </c>
      <c r="J30" s="8">
        <v>84441727</v>
      </c>
      <c r="K30" s="8">
        <v>61069779</v>
      </c>
      <c r="L30" s="8">
        <v>40272924</v>
      </c>
      <c r="M30" s="8">
        <v>49835331</v>
      </c>
      <c r="N30" s="8">
        <v>151178034</v>
      </c>
      <c r="O30" s="8"/>
      <c r="P30" s="8"/>
      <c r="Q30" s="8"/>
      <c r="R30" s="8"/>
      <c r="S30" s="8"/>
      <c r="T30" s="8"/>
      <c r="U30" s="8"/>
      <c r="V30" s="8"/>
      <c r="W30" s="8">
        <v>235619761</v>
      </c>
      <c r="X30" s="8">
        <v>317524757</v>
      </c>
      <c r="Y30" s="8">
        <v>-81904996</v>
      </c>
      <c r="Z30" s="2">
        <v>-25.794837786459588</v>
      </c>
      <c r="AA30" s="6">
        <v>792836563</v>
      </c>
    </row>
    <row r="31" spans="1:27" ht="13.5" x14ac:dyDescent="0.25">
      <c r="A31" s="25" t="s">
        <v>57</v>
      </c>
      <c r="B31" s="24" t="s">
        <v>32</v>
      </c>
      <c r="C31" s="6">
        <v>675372036</v>
      </c>
      <c r="D31" s="6"/>
      <c r="E31" s="7">
        <v>441298402</v>
      </c>
      <c r="F31" s="8">
        <v>441298402</v>
      </c>
      <c r="G31" s="8">
        <v>3053253</v>
      </c>
      <c r="H31" s="8">
        <v>34707281</v>
      </c>
      <c r="I31" s="8">
        <v>24963135</v>
      </c>
      <c r="J31" s="8">
        <v>62723669</v>
      </c>
      <c r="K31" s="8">
        <v>24768526</v>
      </c>
      <c r="L31" s="8">
        <v>30782833</v>
      </c>
      <c r="M31" s="8">
        <v>32527573</v>
      </c>
      <c r="N31" s="8">
        <v>88078932</v>
      </c>
      <c r="O31" s="8"/>
      <c r="P31" s="8"/>
      <c r="Q31" s="8"/>
      <c r="R31" s="8"/>
      <c r="S31" s="8"/>
      <c r="T31" s="8"/>
      <c r="U31" s="8"/>
      <c r="V31" s="8"/>
      <c r="W31" s="8">
        <v>150802601</v>
      </c>
      <c r="X31" s="8">
        <v>220024100</v>
      </c>
      <c r="Y31" s="8">
        <v>-69221499</v>
      </c>
      <c r="Z31" s="2">
        <v>-31.460871331822286</v>
      </c>
      <c r="AA31" s="6">
        <v>441298402</v>
      </c>
    </row>
    <row r="32" spans="1:27" ht="13.5" x14ac:dyDescent="0.25">
      <c r="A32" s="25" t="s">
        <v>45</v>
      </c>
      <c r="B32" s="24" t="s">
        <v>32</v>
      </c>
      <c r="C32" s="6">
        <v>14288397</v>
      </c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>
        <v>47955</v>
      </c>
      <c r="L32" s="8"/>
      <c r="M32" s="8"/>
      <c r="N32" s="8">
        <v>47955</v>
      </c>
      <c r="O32" s="8"/>
      <c r="P32" s="8"/>
      <c r="Q32" s="8"/>
      <c r="R32" s="8"/>
      <c r="S32" s="8"/>
      <c r="T32" s="8"/>
      <c r="U32" s="8"/>
      <c r="V32" s="8"/>
      <c r="W32" s="8">
        <v>77955</v>
      </c>
      <c r="X32" s="8">
        <v>505500</v>
      </c>
      <c r="Y32" s="8">
        <v>-427545</v>
      </c>
      <c r="Z32" s="2">
        <v>-84.578635014836806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436693931</v>
      </c>
      <c r="D33" s="6"/>
      <c r="E33" s="7">
        <v>390792292</v>
      </c>
      <c r="F33" s="8">
        <v>390792292</v>
      </c>
      <c r="G33" s="8">
        <v>6034690</v>
      </c>
      <c r="H33" s="8">
        <v>27421988</v>
      </c>
      <c r="I33" s="8">
        <v>47628923</v>
      </c>
      <c r="J33" s="8">
        <v>81085601</v>
      </c>
      <c r="K33" s="8">
        <v>23351417</v>
      </c>
      <c r="L33" s="8">
        <v>33161914</v>
      </c>
      <c r="M33" s="8">
        <v>44648988</v>
      </c>
      <c r="N33" s="8">
        <v>101162319</v>
      </c>
      <c r="O33" s="8"/>
      <c r="P33" s="8"/>
      <c r="Q33" s="8"/>
      <c r="R33" s="8"/>
      <c r="S33" s="8"/>
      <c r="T33" s="8"/>
      <c r="U33" s="8"/>
      <c r="V33" s="8"/>
      <c r="W33" s="8">
        <v>182247920</v>
      </c>
      <c r="X33" s="8">
        <v>199116866</v>
      </c>
      <c r="Y33" s="8">
        <v>-16868946</v>
      </c>
      <c r="Z33" s="2">
        <v>-8.4718820353470203</v>
      </c>
      <c r="AA33" s="6">
        <v>390792292</v>
      </c>
    </row>
    <row r="34" spans="1:27" ht="13.5" x14ac:dyDescent="0.25">
      <c r="A34" s="23" t="s">
        <v>59</v>
      </c>
      <c r="B34" s="29" t="s">
        <v>32</v>
      </c>
      <c r="C34" s="6">
        <v>1989550</v>
      </c>
      <c r="D34" s="6"/>
      <c r="E34" s="7">
        <v>57678800</v>
      </c>
      <c r="F34" s="8">
        <v>57678800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28839402</v>
      </c>
      <c r="Y34" s="8">
        <v>-28839402</v>
      </c>
      <c r="Z34" s="2">
        <v>-100</v>
      </c>
      <c r="AA34" s="6">
        <v>57678800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6246125507</v>
      </c>
      <c r="D35" s="33">
        <f>SUM(D24:D34)</f>
        <v>0</v>
      </c>
      <c r="E35" s="34">
        <f t="shared" si="1"/>
        <v>4701485126</v>
      </c>
      <c r="F35" s="35">
        <f t="shared" si="1"/>
        <v>4701485126</v>
      </c>
      <c r="G35" s="35">
        <f t="shared" si="1"/>
        <v>135852911</v>
      </c>
      <c r="H35" s="35">
        <f t="shared" si="1"/>
        <v>204912862</v>
      </c>
      <c r="I35" s="35">
        <f t="shared" si="1"/>
        <v>272531923</v>
      </c>
      <c r="J35" s="35">
        <f t="shared" si="1"/>
        <v>613297696</v>
      </c>
      <c r="K35" s="35">
        <f t="shared" si="1"/>
        <v>251380541</v>
      </c>
      <c r="L35" s="35">
        <f t="shared" si="1"/>
        <v>294382265</v>
      </c>
      <c r="M35" s="35">
        <f t="shared" si="1"/>
        <v>326969786</v>
      </c>
      <c r="N35" s="35">
        <f t="shared" si="1"/>
        <v>872732592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1486030288</v>
      </c>
      <c r="X35" s="35">
        <f t="shared" si="1"/>
        <v>2215787459</v>
      </c>
      <c r="Y35" s="35">
        <f t="shared" si="1"/>
        <v>-729757171</v>
      </c>
      <c r="Z35" s="36">
        <f>+IF(X35&lt;&gt;0,+(Y35/X35)*100,0)</f>
        <v>-32.934439087824082</v>
      </c>
      <c r="AA35" s="33">
        <f>SUM(AA24:AA34)</f>
        <v>4701485126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-121970670</v>
      </c>
      <c r="D37" s="46">
        <f>+D21-D35</f>
        <v>0</v>
      </c>
      <c r="E37" s="47">
        <f t="shared" si="2"/>
        <v>888199459</v>
      </c>
      <c r="F37" s="48">
        <f t="shared" si="2"/>
        <v>888199459</v>
      </c>
      <c r="G37" s="48">
        <f t="shared" si="2"/>
        <v>884336316</v>
      </c>
      <c r="H37" s="48">
        <f t="shared" si="2"/>
        <v>8660540</v>
      </c>
      <c r="I37" s="48">
        <f t="shared" si="2"/>
        <v>551736521</v>
      </c>
      <c r="J37" s="48">
        <f t="shared" si="2"/>
        <v>1444733377</v>
      </c>
      <c r="K37" s="48">
        <f t="shared" si="2"/>
        <v>412282822</v>
      </c>
      <c r="L37" s="48">
        <f t="shared" si="2"/>
        <v>196606450</v>
      </c>
      <c r="M37" s="48">
        <f t="shared" si="2"/>
        <v>518230942</v>
      </c>
      <c r="N37" s="48">
        <f t="shared" si="2"/>
        <v>1127120214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2571853591</v>
      </c>
      <c r="X37" s="48">
        <f>IF(F21=F35,0,X21-X35)</f>
        <v>690452702</v>
      </c>
      <c r="Y37" s="48">
        <f t="shared" si="2"/>
        <v>1881400889</v>
      </c>
      <c r="Z37" s="49">
        <f>+IF(X37&lt;&gt;0,+(Y37/X37)*100,0)</f>
        <v>272.48801888242883</v>
      </c>
      <c r="AA37" s="46">
        <f>+AA21-AA35</f>
        <v>888199459</v>
      </c>
    </row>
    <row r="38" spans="1:27" ht="23.1" customHeight="1" x14ac:dyDescent="0.25">
      <c r="A38" s="50" t="s">
        <v>62</v>
      </c>
      <c r="B38" s="29" t="s">
        <v>32</v>
      </c>
      <c r="C38" s="6">
        <v>2118226380</v>
      </c>
      <c r="D38" s="6"/>
      <c r="E38" s="7">
        <v>2782342670</v>
      </c>
      <c r="F38" s="8">
        <v>2782342670</v>
      </c>
      <c r="G38" s="8">
        <v>8171335</v>
      </c>
      <c r="H38" s="8">
        <v>29388703</v>
      </c>
      <c r="I38" s="8">
        <v>30459378</v>
      </c>
      <c r="J38" s="8">
        <v>68019416</v>
      </c>
      <c r="K38" s="8">
        <v>133409562</v>
      </c>
      <c r="L38" s="8">
        <v>112763576</v>
      </c>
      <c r="M38" s="8">
        <v>121219721</v>
      </c>
      <c r="N38" s="8">
        <v>367392859</v>
      </c>
      <c r="O38" s="8"/>
      <c r="P38" s="8"/>
      <c r="Q38" s="8"/>
      <c r="R38" s="8"/>
      <c r="S38" s="8"/>
      <c r="T38" s="8"/>
      <c r="U38" s="8"/>
      <c r="V38" s="8"/>
      <c r="W38" s="8">
        <v>435412275</v>
      </c>
      <c r="X38" s="8">
        <v>1545770561</v>
      </c>
      <c r="Y38" s="8">
        <v>-1110358286</v>
      </c>
      <c r="Z38" s="2">
        <v>-71.832024364707763</v>
      </c>
      <c r="AA38" s="6">
        <v>2782342670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/>
      <c r="Q39" s="26"/>
      <c r="R39" s="26"/>
      <c r="S39" s="26"/>
      <c r="T39" s="26"/>
      <c r="U39" s="26"/>
      <c r="V39" s="26"/>
      <c r="W39" s="26">
        <v>197769</v>
      </c>
      <c r="X39" s="26"/>
      <c r="Y39" s="26">
        <v>197769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1997434047</v>
      </c>
      <c r="D41" s="56">
        <f>SUM(D37:D40)</f>
        <v>0</v>
      </c>
      <c r="E41" s="57">
        <f t="shared" si="3"/>
        <v>3670542129</v>
      </c>
      <c r="F41" s="58">
        <f t="shared" si="3"/>
        <v>3670542129</v>
      </c>
      <c r="G41" s="58">
        <f t="shared" si="3"/>
        <v>892507651</v>
      </c>
      <c r="H41" s="58">
        <f t="shared" si="3"/>
        <v>38049243</v>
      </c>
      <c r="I41" s="58">
        <f t="shared" si="3"/>
        <v>582195899</v>
      </c>
      <c r="J41" s="58">
        <f t="shared" si="3"/>
        <v>1512752793</v>
      </c>
      <c r="K41" s="58">
        <f t="shared" si="3"/>
        <v>545692384</v>
      </c>
      <c r="L41" s="58">
        <f t="shared" si="3"/>
        <v>309567795</v>
      </c>
      <c r="M41" s="58">
        <f t="shared" si="3"/>
        <v>639450663</v>
      </c>
      <c r="N41" s="58">
        <f t="shared" si="3"/>
        <v>1494710842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3007463635</v>
      </c>
      <c r="X41" s="58">
        <f t="shared" si="3"/>
        <v>2236223263</v>
      </c>
      <c r="Y41" s="58">
        <f t="shared" si="3"/>
        <v>771240372</v>
      </c>
      <c r="Z41" s="59">
        <f>+IF(X41&lt;&gt;0,+(Y41/X41)*100,0)</f>
        <v>34.488522893073934</v>
      </c>
      <c r="AA41" s="56">
        <f>SUM(AA37:AA40)</f>
        <v>3670542129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1997434047</v>
      </c>
      <c r="D43" s="64">
        <f>+D41-D42</f>
        <v>0</v>
      </c>
      <c r="E43" s="65">
        <f t="shared" si="4"/>
        <v>3670542129</v>
      </c>
      <c r="F43" s="66">
        <f t="shared" si="4"/>
        <v>3670542129</v>
      </c>
      <c r="G43" s="66">
        <f t="shared" si="4"/>
        <v>892507651</v>
      </c>
      <c r="H43" s="66">
        <f t="shared" si="4"/>
        <v>38049243</v>
      </c>
      <c r="I43" s="66">
        <f t="shared" si="4"/>
        <v>582195899</v>
      </c>
      <c r="J43" s="66">
        <f t="shared" si="4"/>
        <v>1512752793</v>
      </c>
      <c r="K43" s="66">
        <f t="shared" si="4"/>
        <v>545692384</v>
      </c>
      <c r="L43" s="66">
        <f t="shared" si="4"/>
        <v>309567795</v>
      </c>
      <c r="M43" s="66">
        <f t="shared" si="4"/>
        <v>639450663</v>
      </c>
      <c r="N43" s="66">
        <f t="shared" si="4"/>
        <v>1494710842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3007463635</v>
      </c>
      <c r="X43" s="66">
        <f t="shared" si="4"/>
        <v>2236223263</v>
      </c>
      <c r="Y43" s="66">
        <f t="shared" si="4"/>
        <v>771240372</v>
      </c>
      <c r="Z43" s="67">
        <f>+IF(X43&lt;&gt;0,+(Y43/X43)*100,0)</f>
        <v>34.488522893073934</v>
      </c>
      <c r="AA43" s="64">
        <f>+AA41-AA42</f>
        <v>3670542129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1997434047</v>
      </c>
      <c r="D45" s="56">
        <f>SUM(D43:D44)</f>
        <v>0</v>
      </c>
      <c r="E45" s="57">
        <f t="shared" si="5"/>
        <v>3670542129</v>
      </c>
      <c r="F45" s="58">
        <f t="shared" si="5"/>
        <v>3670542129</v>
      </c>
      <c r="G45" s="58">
        <f t="shared" si="5"/>
        <v>892507651</v>
      </c>
      <c r="H45" s="58">
        <f t="shared" si="5"/>
        <v>38049243</v>
      </c>
      <c r="I45" s="58">
        <f t="shared" si="5"/>
        <v>582195899</v>
      </c>
      <c r="J45" s="58">
        <f t="shared" si="5"/>
        <v>1512752793</v>
      </c>
      <c r="K45" s="58">
        <f t="shared" si="5"/>
        <v>545692384</v>
      </c>
      <c r="L45" s="58">
        <f t="shared" si="5"/>
        <v>309567795</v>
      </c>
      <c r="M45" s="58">
        <f t="shared" si="5"/>
        <v>639450663</v>
      </c>
      <c r="N45" s="58">
        <f t="shared" si="5"/>
        <v>1494710842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3007463635</v>
      </c>
      <c r="X45" s="58">
        <f t="shared" si="5"/>
        <v>2236223263</v>
      </c>
      <c r="Y45" s="58">
        <f t="shared" si="5"/>
        <v>771240372</v>
      </c>
      <c r="Z45" s="59">
        <f>+IF(X45&lt;&gt;0,+(Y45/X45)*100,0)</f>
        <v>34.488522893073934</v>
      </c>
      <c r="AA45" s="56">
        <f>SUM(AA43:AA44)</f>
        <v>3670542129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1997434047</v>
      </c>
      <c r="D47" s="71">
        <f>SUM(D45:D46)</f>
        <v>0</v>
      </c>
      <c r="E47" s="72">
        <f t="shared" si="6"/>
        <v>3670542129</v>
      </c>
      <c r="F47" s="73">
        <f t="shared" si="6"/>
        <v>3670542129</v>
      </c>
      <c r="G47" s="73">
        <f t="shared" si="6"/>
        <v>892507651</v>
      </c>
      <c r="H47" s="74">
        <f t="shared" si="6"/>
        <v>38049243</v>
      </c>
      <c r="I47" s="74">
        <f t="shared" si="6"/>
        <v>582195899</v>
      </c>
      <c r="J47" s="74">
        <f t="shared" si="6"/>
        <v>1512752793</v>
      </c>
      <c r="K47" s="74">
        <f t="shared" si="6"/>
        <v>545692384</v>
      </c>
      <c r="L47" s="74">
        <f t="shared" si="6"/>
        <v>309567795</v>
      </c>
      <c r="M47" s="73">
        <f t="shared" si="6"/>
        <v>639450663</v>
      </c>
      <c r="N47" s="73">
        <f t="shared" si="6"/>
        <v>1494710842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3007463635</v>
      </c>
      <c r="X47" s="74">
        <f t="shared" si="6"/>
        <v>2236223263</v>
      </c>
      <c r="Y47" s="74">
        <f t="shared" si="6"/>
        <v>771240372</v>
      </c>
      <c r="Z47" s="75">
        <f>+IF(X47&lt;&gt;0,+(Y47/X47)*100,0)</f>
        <v>34.488522893073934</v>
      </c>
      <c r="AA47" s="76">
        <f>SUM(AA45:AA46)</f>
        <v>3670542129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B51BDE-CF5B-44CD-B5C9-D7BACC30C413}"/>
</file>

<file path=customXml/itemProps2.xml><?xml version="1.0" encoding="utf-8"?>
<ds:datastoreItem xmlns:ds="http://schemas.openxmlformats.org/officeDocument/2006/customXml" ds:itemID="{4D0A2482-E00B-470E-B65A-D1F99490EEAF}"/>
</file>

<file path=customXml/itemProps3.xml><?xml version="1.0" encoding="utf-8"?>
<ds:datastoreItem xmlns:ds="http://schemas.openxmlformats.org/officeDocument/2006/customXml" ds:itemID="{0385E61C-00E7-46AE-AB53-A6A5061CAE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2022-03-12T13:56:39Z</dcterms:created>
  <dcterms:modified xsi:type="dcterms:W3CDTF">2022-03-12T14:03:34Z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